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<sst xmlns="http://schemas.openxmlformats.org/spreadsheetml/2006/main" count="14" uniqueCount="14">
  <si>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赞助金额</t>
  </si>
  <si>
    <t>赞助金额去税6.72%</t>
  </si>
  <si>
    <t>劳务费</t>
  </si>
  <si>
    <t>学会签约金额（含税）</t>
  </si>
  <si>
    <t>去掉6个点税</t>
  </si>
  <si>
    <t>去掉10个点虾哥(实际执行金额不含税)</t>
  </si>
  <si>
    <t>实际执行金额含税</t>
  </si>
  <si>
    <t>5位讨论劳务</t>
  </si>
  <si>
    <t>总金额</t>
  </si>
  <si>
    <t>已完成</t>
  </si>
  <si>
    <t>剩余</t>
  </si>
  <si>
    <t>利润</t>
  </si>
  <si>
    <t>成本</t>
  </si>
  <si>
    <t>单场成本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</si>
</sst>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2"/>
      <color theme="1"/>
      <name val="等线"/>
      <charset val="134"/>
      <scheme val="minor"/>
    </font>
    <font>
      <sz val="16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0" fontId="2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115" zoomScaleNormal="115" workbookViewId="0">
      <selection activeCell="E17" sqref="E17"/>
    </sheetView>
  </sheetViews>
  <sheetFormatPr defaultColWidth="11" defaultRowHeight="21.5" outlineLevelCol="7"/>
  <cols>
    <col min="1" max="1" width="37.6615384615385" style="1" customWidth="1"/>
    <col min="2" max="2" width="17.5" style="1" customWidth="1"/>
    <col min="3" max="4" width="21.5" style="1" customWidth="1"/>
    <col min="5" max="5" width="17.6615384615385" style="1" customWidth="1"/>
    <col min="6" max="6" width="22" style="1" customWidth="1"/>
    <col min="7" max="7" width="14" style="1" customWidth="1"/>
    <col min="8" max="8" width="15" style="1" customWidth="1"/>
    <col min="9" max="16384" width="10.8307692307692" style="1"/>
  </cols>
  <sheetData>
    <row r="1" spans="1:8">
      <c r="A1" s="2" t="s">
        <v>0</v>
      </c>
      <c r="B1" s="1">
        <v>170000</v>
      </c>
      <c r="C1" s="1">
        <v>80000</v>
      </c>
      <c r="D1" s="1">
        <v>80000</v>
      </c>
      <c r="E1" s="1">
        <v>60000</v>
      </c>
      <c r="F1" s="1">
        <v>180000</v>
      </c>
      <c r="G1" s="1">
        <v>90000</v>
      </c>
      <c r="H1" s="1">
        <v>180000</v>
      </c>
    </row>
    <row r="2" spans="1:8">
      <c r="A2" s="3" t="s">
        <v>1</v>
      </c>
      <c r="B2" s="4">
        <f t="shared" ref="B2:H2" si="0">B1/(1+6.72%)</f>
        <v>159295.352323838</v>
      </c>
      <c r="C2" s="4">
        <f t="shared" si="0"/>
        <v>74962.5187406297</v>
      </c>
      <c r="D2" s="4">
        <f t="shared" si="0"/>
        <v>74962.5187406297</v>
      </c>
      <c r="E2" s="4">
        <f t="shared" si="0"/>
        <v>56221.8890554723</v>
      </c>
      <c r="F2" s="4">
        <f t="shared" si="0"/>
        <v>168665.667166417</v>
      </c>
      <c r="G2" s="4">
        <f t="shared" si="0"/>
        <v>84332.8335832084</v>
      </c>
      <c r="H2" s="4">
        <f t="shared" si="0"/>
        <v>168665.667166417</v>
      </c>
    </row>
    <row r="3" spans="1:8">
      <c r="A3" s="2" t="s">
        <v>2</v>
      </c>
      <c r="B3" s="1">
        <v>22200</v>
      </c>
      <c r="C3" s="1">
        <v>14650</v>
      </c>
      <c r="D3" s="1">
        <v>15700</v>
      </c>
      <c r="E3" s="1">
        <v>14650</v>
      </c>
      <c r="F3" s="1">
        <v>22200</v>
      </c>
      <c r="G3" s="1">
        <v>14650</v>
      </c>
      <c r="H3" s="1">
        <v>22200</v>
      </c>
    </row>
    <row r="4" spans="1:8">
      <c r="A4" s="2" t="s">
        <v>3</v>
      </c>
      <c r="B4" s="4">
        <f t="shared" ref="B4:H4" si="1">B2-B3</f>
        <v>137095.352323838</v>
      </c>
      <c r="C4" s="4">
        <f t="shared" si="1"/>
        <v>60312.5187406297</v>
      </c>
      <c r="D4" s="4">
        <f t="shared" si="1"/>
        <v>59262.5187406297</v>
      </c>
      <c r="E4" s="4">
        <f t="shared" si="1"/>
        <v>41571.8890554723</v>
      </c>
      <c r="F4" s="4">
        <f t="shared" si="1"/>
        <v>146465.667166417</v>
      </c>
      <c r="G4" s="4">
        <f t="shared" si="1"/>
        <v>69682.8335832084</v>
      </c>
      <c r="H4" s="4">
        <f t="shared" si="1"/>
        <v>146465.667166417</v>
      </c>
    </row>
    <row r="5" spans="1:8">
      <c r="A5" s="2" t="s">
        <v>4</v>
      </c>
      <c r="B5" s="1">
        <f t="shared" ref="B5:H5" si="2">B4/1.06</f>
        <v>129335.238041357</v>
      </c>
      <c r="C5" s="1">
        <f t="shared" si="2"/>
        <v>56898.6025854997</v>
      </c>
      <c r="D5" s="1">
        <f t="shared" si="2"/>
        <v>55908.0365477639</v>
      </c>
      <c r="E5" s="1">
        <f t="shared" si="2"/>
        <v>39218.7632598795</v>
      </c>
      <c r="F5" s="1">
        <f t="shared" si="2"/>
        <v>138175.157704167</v>
      </c>
      <c r="G5" s="1">
        <f t="shared" si="2"/>
        <v>65738.5222483098</v>
      </c>
      <c r="H5" s="1">
        <f t="shared" si="2"/>
        <v>138175.157704167</v>
      </c>
    </row>
    <row r="6" spans="1:8">
      <c r="A6" s="2" t="s">
        <v>5</v>
      </c>
      <c r="B6" s="1">
        <f t="shared" ref="B6:G6" si="3">B5/1.1</f>
        <v>117577.489128506</v>
      </c>
      <c r="C6" s="1">
        <f t="shared" si="3"/>
        <v>51726.0023504543</v>
      </c>
      <c r="D6" s="1">
        <f t="shared" si="3"/>
        <v>50825.4877706944</v>
      </c>
      <c r="E6" s="1">
        <f t="shared" si="3"/>
        <v>35653.421145345</v>
      </c>
      <c r="F6" s="1">
        <f t="shared" si="3"/>
        <v>125613.779731061</v>
      </c>
      <c r="G6" s="1">
        <f t="shared" si="3"/>
        <v>59762.2929530089</v>
      </c>
      <c r="H6" s="1">
        <f t="shared" ref="H6" si="4">H5/1.1</f>
        <v>125613.779731061</v>
      </c>
    </row>
    <row r="7" spans="1:8">
      <c r="A7" s="2" t="s">
        <v>6</v>
      </c>
      <c r="B7" s="1">
        <f t="shared" ref="B7:H7" si="5">B6*1.06</f>
        <v>124632.138476216</v>
      </c>
      <c r="C7" s="1">
        <f t="shared" si="5"/>
        <v>54829.5624914815</v>
      </c>
      <c r="D7" s="1">
        <f t="shared" si="5"/>
        <v>53875.0170369361</v>
      </c>
      <c r="E7" s="1">
        <f t="shared" si="5"/>
        <v>37792.6264140657</v>
      </c>
      <c r="F7" s="1">
        <f t="shared" si="5"/>
        <v>133150.606514924</v>
      </c>
      <c r="G7" s="1">
        <f t="shared" si="5"/>
        <v>63348.0305301894</v>
      </c>
      <c r="H7" s="1">
        <f t="shared" si="5"/>
        <v>133150.606514924</v>
      </c>
    </row>
    <row r="8" spans="4:4">
      <c r="D8" s="1" t="s">
        <v>7</v>
      </c>
    </row>
    <row r="9" spans="2:7">
      <c r="B9" s="1">
        <f>B7*10</f>
        <v>1246321.38476216</v>
      </c>
      <c r="C9" s="1">
        <f>C7*3</f>
        <v>164488.687474445</v>
      </c>
      <c r="D9" s="1">
        <f>D7*(40-3-1)</f>
        <v>1939500.6133297</v>
      </c>
      <c r="E9" s="1">
        <f>E7</f>
        <v>37792.6264140657</v>
      </c>
      <c r="F9" s="1">
        <f>B9+C9+D9+E9</f>
        <v>3388103.31198037</v>
      </c>
      <c r="G9" s="1" t="s">
        <v>8</v>
      </c>
    </row>
    <row r="10" spans="2:7">
      <c r="B10" s="1">
        <f>B7</f>
        <v>124632.138476216</v>
      </c>
      <c r="C10" s="1">
        <f>C7*3</f>
        <v>164488.687474445</v>
      </c>
      <c r="D10" s="1">
        <f>D7*5</f>
        <v>269375.085184681</v>
      </c>
      <c r="E10" s="1">
        <f>E7*1</f>
        <v>37792.6264140657</v>
      </c>
      <c r="F10" s="1">
        <f>B10+C10+D10+E10</f>
        <v>596288.537549407</v>
      </c>
      <c r="G10" s="1" t="s">
        <v>9</v>
      </c>
    </row>
    <row r="11" spans="2:7">
      <c r="B11" s="5"/>
      <c r="F11" s="5">
        <f>F9-F10</f>
        <v>2791814.77443096</v>
      </c>
      <c r="G11" s="1" t="s">
        <v>10</v>
      </c>
    </row>
    <row r="12" spans="6:7">
      <c r="F12" s="1">
        <f>F9*0.3</f>
        <v>1016430.99359411</v>
      </c>
      <c r="G12" s="1" t="s">
        <v>11</v>
      </c>
    </row>
    <row r="13" spans="6:7">
      <c r="F13" s="1">
        <f>F9-F12</f>
        <v>2371672.31838626</v>
      </c>
      <c r="G13" s="1" t="s">
        <v>12</v>
      </c>
    </row>
    <row r="14" spans="6:7">
      <c r="F14" s="1">
        <f>F13/50</f>
        <v>47433.4463677252</v>
      </c>
      <c r="G14" s="1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h191</dc:creator>
  <cp:lastModifiedBy>尘归尘</cp:lastModifiedBy>
  <dcterms:created xsi:type="dcterms:W3CDTF">2024-06-12T10:30:00Z</dcterms:created>
  <dcterms:modified xsi:type="dcterms:W3CDTF">2024-07-26T18:05:40Z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0309E66CCF78476C86808F71540ACCB9_12</vt:lpwstr>
  </property>
  <property fmtid="{D5CDD505-2E9C-101B-9397-08002B2CF9AE}" pid="3" name="KSOProductBuildVer">
    <vt:lpwstr>2052-12.1.0.17147</vt:lpwstr>
  </property>
</Properties>
</file>