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/>
  </bookViews>
  <sheets>
    <sheet name="申请人版本" sheetId="15" r:id="rId1"/>
  </sheets>
  <externalReferences>
    <externalReference r:id="rId2"/>
  </externalReferences>
  <definedNames>
    <definedName name="一级">'[1]02.RATECARD'!$D$117:$D$124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<sst xmlns="http://schemas.openxmlformats.org/spreadsheetml/2006/main" count="903" uniqueCount="450">
  <si>
    <t>支持项目费用明细模板 
contribution project cost details template</t>
  </si>
  <si>
    <t>Project Name
项目名称</t>
  </si>
  <si>
    <t xml:space="preserve">全国防控重大慢病创新融合试点项目——三高共管1+2+3健康管理联合体 </t>
  </si>
  <si>
    <r>
      <rPr>
        <sz val="10"/>
        <rFont val="Trebuchet MS"/>
        <charset val="134"/>
      </rPr>
      <t xml:space="preserve">Recipient Name
</t>
    </r>
    <r>
      <rPr>
        <sz val="10"/>
        <rFont val="宋体"/>
        <charset val="134"/>
      </rPr>
      <t>受支持方全称</t>
    </r>
  </si>
  <si>
    <t>中国医学基金会</t>
  </si>
  <si>
    <t xml:space="preserve">Funding source
支持类型 </t>
  </si>
  <si>
    <t xml:space="preserve">Project Amount
项目金额 </t>
  </si>
  <si>
    <r>
      <rPr>
        <sz val="10"/>
        <rFont val="Trebuchet MS"/>
        <charset val="134"/>
      </rPr>
      <t xml:space="preserve">Vendor Name
</t>
    </r>
    <r>
      <rPr>
        <sz val="10"/>
        <rFont val="宋体"/>
        <charset val="134"/>
      </rPr>
      <t>供应商名称</t>
    </r>
  </si>
  <si>
    <t>上海麦田公共关系咨询有限公司</t>
  </si>
  <si>
    <t>受支持方费用</t>
  </si>
  <si>
    <t>Item No.
编号</t>
  </si>
  <si>
    <t>Cost summary (level 1)
费用汇总</t>
  </si>
  <si>
    <t>Cost details  (Level 2)
费用描述</t>
  </si>
  <si>
    <r>
      <rPr>
        <b/>
        <sz val="10"/>
        <color theme="0"/>
        <rFont val="Trebuchet MS"/>
        <charset val="134"/>
      </rPr>
      <t xml:space="preserve">Rate Card Item
</t>
    </r>
    <r>
      <rPr>
        <b/>
        <sz val="10"/>
        <color theme="0"/>
        <rFont val="宋体"/>
        <charset val="134"/>
      </rPr>
      <t>审核条目</t>
    </r>
  </si>
  <si>
    <r>
      <rPr>
        <b/>
        <sz val="10"/>
        <color theme="0"/>
        <rFont val="Trebuchet MS"/>
        <charset val="134"/>
      </rPr>
      <t xml:space="preserve">Unit  </t>
    </r>
    <r>
      <rPr>
        <b/>
        <sz val="10"/>
        <color theme="0"/>
        <rFont val="微软雅黑"/>
        <charset val="134"/>
      </rPr>
      <t>单位</t>
    </r>
  </si>
  <si>
    <t>Unit Price (exclu.TAX)
单价（不含税）</t>
  </si>
  <si>
    <r>
      <rPr>
        <b/>
        <sz val="10"/>
        <color theme="0"/>
        <rFont val="Trebuchet MS"/>
        <charset val="134"/>
      </rPr>
      <t xml:space="preserve">QTY  </t>
    </r>
    <r>
      <rPr>
        <b/>
        <sz val="10"/>
        <color theme="0"/>
        <rFont val="微软雅黑"/>
        <charset val="134"/>
      </rPr>
      <t>数量</t>
    </r>
  </si>
  <si>
    <r>
      <rPr>
        <b/>
        <sz val="10"/>
        <color theme="0"/>
        <rFont val="Trebuchet MS"/>
        <charset val="134"/>
      </rPr>
      <t xml:space="preserve">Times  </t>
    </r>
    <r>
      <rPr>
        <b/>
        <sz val="10"/>
        <color theme="0"/>
        <rFont val="微软雅黑"/>
        <charset val="134"/>
      </rPr>
      <t>次数</t>
    </r>
  </si>
  <si>
    <t>Total
总价</t>
  </si>
  <si>
    <r>
      <rPr>
        <b/>
        <sz val="10"/>
        <color theme="0"/>
        <rFont val="Trebuchet MS"/>
        <charset val="134"/>
      </rPr>
      <t xml:space="preserve">Rate Card Verification
</t>
    </r>
    <r>
      <rPr>
        <b/>
        <sz val="10"/>
        <color theme="0"/>
        <rFont val="宋体"/>
        <charset val="134"/>
      </rPr>
      <t>审核结果</t>
    </r>
  </si>
  <si>
    <t>Remark
备注</t>
  </si>
  <si>
    <t>1</t>
  </si>
  <si>
    <t>HCP劳务费</t>
  </si>
  <si>
    <t>讲课费</t>
  </si>
  <si>
    <t>国内讲者讲课费/口译/调研 (劳务费标准需满足30-90min，含个税）</t>
  </si>
  <si>
    <t>人</t>
  </si>
  <si>
    <t>3550.00</t>
  </si>
  <si>
    <t>2场全国会，2个主席，4个讲者劳务费，按实际结算</t>
  </si>
  <si>
    <t>2</t>
  </si>
  <si>
    <t>1675.00</t>
  </si>
  <si>
    <t>2场全国会，4个讨论宾劳务费</t>
  </si>
  <si>
    <t>3</t>
  </si>
  <si>
    <t>10场省级会，2个主席，4个讲者劳务费，按实际结算</t>
  </si>
  <si>
    <t>4</t>
  </si>
  <si>
    <t>10场省级会，4个讨论嘉宾劳务费</t>
  </si>
  <si>
    <t>5</t>
  </si>
  <si>
    <t>60场城市会，每场1位主席，2位讲者劳务费，按实际结算</t>
  </si>
  <si>
    <t>6</t>
  </si>
  <si>
    <t>500.00</t>
  </si>
  <si>
    <t>300场患教会，讲课医生劳务费</t>
  </si>
  <si>
    <t>7</t>
  </si>
  <si>
    <t>转账费用</t>
  </si>
  <si>
    <t>HCP劳务费转账管理财务费用（支付给HCP劳务费的费用打款/查证汇报/财务核销等）</t>
  </si>
  <si>
    <t>笔</t>
  </si>
  <si>
    <t>50.00</t>
  </si>
  <si>
    <t>HCP劳务费转账费</t>
  </si>
  <si>
    <t>费用Level 1 汇总-1</t>
  </si>
  <si>
    <t>汇总</t>
  </si>
  <si>
    <t/>
  </si>
  <si>
    <t>受支持方费用合计</t>
  </si>
  <si>
    <t>供应商费用</t>
  </si>
  <si>
    <t>8</t>
  </si>
  <si>
    <t>内容制作</t>
  </si>
  <si>
    <t>设计制作</t>
  </si>
  <si>
    <t>创意设计: 创意策划+视觉设计包括相关设计及完稿 包括衍生物等设计（同一系列会议仅限收取一次）</t>
  </si>
  <si>
    <t>场</t>
  </si>
  <si>
    <t>6800.00</t>
  </si>
  <si>
    <t>项目KV设计及延展设计</t>
  </si>
  <si>
    <t>9</t>
  </si>
  <si>
    <t>会场费用</t>
  </si>
  <si>
    <t>场租</t>
  </si>
  <si>
    <t>一线城市会场半天100-150人</t>
  </si>
  <si>
    <t>2场全国会半天场租</t>
  </si>
  <si>
    <t>10</t>
  </si>
  <si>
    <t>交通费</t>
  </si>
  <si>
    <t>机票</t>
  </si>
  <si>
    <t>人/往返</t>
  </si>
  <si>
    <t>2场全国会，每场预计70人飞机往返</t>
  </si>
  <si>
    <t>11</t>
  </si>
  <si>
    <t>高铁</t>
  </si>
  <si>
    <t>火车票</t>
  </si>
  <si>
    <t>2场全国会，每场预计50人火车往返</t>
  </si>
  <si>
    <t>12</t>
  </si>
  <si>
    <t>地面交通</t>
  </si>
  <si>
    <t>地面交通-同城</t>
  </si>
  <si>
    <t>人/次</t>
  </si>
  <si>
    <t>300.00</t>
  </si>
  <si>
    <t>2场全国会，每场150位参会者会议城市接送</t>
  </si>
  <si>
    <t>13</t>
  </si>
  <si>
    <t>2场全国会，每场120位参会者属地接送</t>
  </si>
  <si>
    <t>14</t>
  </si>
  <si>
    <t>住宿费</t>
  </si>
  <si>
    <t>住宿</t>
  </si>
  <si>
    <t>住宿（北京/上海/广州/深圳）</t>
  </si>
  <si>
    <t>人/天</t>
  </si>
  <si>
    <t>2场全国会，每场预计50个单间住1晚</t>
  </si>
  <si>
    <t>15</t>
  </si>
  <si>
    <t>2场全国会，每场预计35个标间住1晚</t>
  </si>
  <si>
    <t>16</t>
  </si>
  <si>
    <t>餐费</t>
  </si>
  <si>
    <t>餐饮</t>
  </si>
  <si>
    <t>2场全国会，会前1天100人晚餐，会议当天150人午餐</t>
  </si>
  <si>
    <t>17</t>
  </si>
  <si>
    <t>茶歇</t>
  </si>
  <si>
    <t>茶歇-一线城市（北上广深）五星级酒店</t>
  </si>
  <si>
    <t>2全国会，每场150人茶歇</t>
  </si>
  <si>
    <t>18</t>
  </si>
  <si>
    <t>物料</t>
  </si>
  <si>
    <t>P3显示屏</t>
  </si>
  <si>
    <t xml:space="preserve">P3  LED Screen 显示屏            </t>
  </si>
  <si>
    <t>平方米/天</t>
  </si>
  <si>
    <t>2场全国会显示屏，每场LED显示屏尺寸10*4.5</t>
  </si>
  <si>
    <t>19</t>
  </si>
  <si>
    <t>操控台</t>
  </si>
  <si>
    <t>多屏幕ENCO 包含 3路通道及一个操控台，如三联屏等同时展示不同画面用</t>
  </si>
  <si>
    <t>套/天</t>
  </si>
  <si>
    <t>12500.00</t>
  </si>
  <si>
    <t>2场全国会操控台</t>
  </si>
  <si>
    <t>20</t>
  </si>
  <si>
    <t>调音台</t>
  </si>
  <si>
    <t>32路数字调音台租赁</t>
  </si>
  <si>
    <t>台/天</t>
  </si>
  <si>
    <t>1000.00</t>
  </si>
  <si>
    <t>2场全国会调音台</t>
  </si>
  <si>
    <t>21</t>
  </si>
  <si>
    <t>话筒</t>
  </si>
  <si>
    <t>高频无线手持话筒</t>
  </si>
  <si>
    <t>个/天</t>
  </si>
  <si>
    <t>2场全国会，每场6个话筒</t>
  </si>
  <si>
    <t>22</t>
  </si>
  <si>
    <t>音箱</t>
  </si>
  <si>
    <t>线阵全频音箱</t>
  </si>
  <si>
    <t>全国会每场4个音箱</t>
  </si>
  <si>
    <t>23</t>
  </si>
  <si>
    <t>地台</t>
  </si>
  <si>
    <t xml:space="preserve">离地高度30-50CM舞台/地台木结构  (防火板)  </t>
  </si>
  <si>
    <t>平方米</t>
  </si>
  <si>
    <t>全国会，尺寸15*4</t>
  </si>
  <si>
    <t>24</t>
  </si>
  <si>
    <t>地毯</t>
  </si>
  <si>
    <t>簇绒地毯</t>
  </si>
  <si>
    <t>全国会，尺寸16*5</t>
  </si>
  <si>
    <t>25</t>
  </si>
  <si>
    <t>签到板</t>
  </si>
  <si>
    <t xml:space="preserve">背墙木制结构背景板 (木结构龙骨+木工板饰面+贴加厚PP写真) </t>
  </si>
  <si>
    <t>全国会签到板，尺寸8*3</t>
  </si>
  <si>
    <t>26</t>
  </si>
  <si>
    <t>背景板</t>
  </si>
  <si>
    <t>全国会背景板，尺寸8*3</t>
  </si>
  <si>
    <t>27</t>
  </si>
  <si>
    <t>易拉宝</t>
  </si>
  <si>
    <t>易拉宝W1200*H2000mm 高精度写真 PP相纸覆哑膜</t>
  </si>
  <si>
    <t>个</t>
  </si>
  <si>
    <t>全国会每场8个易拉宝</t>
  </si>
  <si>
    <t>28</t>
  </si>
  <si>
    <t>邀请函</t>
  </si>
  <si>
    <t>邀请函  (展开大小 A4  210*297MM) 4色250g铜版纸快印</t>
  </si>
  <si>
    <t>份</t>
  </si>
  <si>
    <t>每场全国会150份邀请函</t>
  </si>
  <si>
    <t>29</t>
  </si>
  <si>
    <t>台卡</t>
  </si>
  <si>
    <t xml:space="preserve">桌卡 (A4 三折) </t>
  </si>
  <si>
    <t>每场全国会每场150个台卡</t>
  </si>
  <si>
    <t>30</t>
  </si>
  <si>
    <t>讲台贴</t>
  </si>
  <si>
    <t>每场全国会每场1个讲台贴</t>
  </si>
  <si>
    <t>31</t>
  </si>
  <si>
    <t>接机牌</t>
  </si>
  <si>
    <t xml:space="preserve">接机牌/车牌/指示牌 (A2  (420*594mm)  KT板裱写真) </t>
  </si>
  <si>
    <t>每场全国会每场4个接机牌</t>
  </si>
  <si>
    <t>32</t>
  </si>
  <si>
    <t>运输</t>
  </si>
  <si>
    <t>Non Rate Card</t>
  </si>
  <si>
    <t>每场全国会2辆厢式货车运送设备</t>
  </si>
  <si>
    <t>33</t>
  </si>
  <si>
    <t>电脑租赁</t>
  </si>
  <si>
    <t>笔记本电脑租赁</t>
  </si>
  <si>
    <t>个/场</t>
  </si>
  <si>
    <t>每场全国会租赁6台笔记本</t>
  </si>
  <si>
    <t>34</t>
  </si>
  <si>
    <t>线上直播</t>
  </si>
  <si>
    <t>直播播点</t>
  </si>
  <si>
    <t>400人以内观看 单场1-4小时（单个播点允许重复登陆）</t>
  </si>
  <si>
    <t>/场</t>
  </si>
  <si>
    <t>全国会实时观看直播画面，预计400人左右观看</t>
  </si>
  <si>
    <t>35</t>
  </si>
  <si>
    <t>互动</t>
  </si>
  <si>
    <t>4方视频互动 单场1-4小时</t>
  </si>
  <si>
    <t>560.00</t>
  </si>
  <si>
    <t>全国会线上互动端口</t>
  </si>
  <si>
    <t>36</t>
  </si>
  <si>
    <t>标准化服务</t>
  </si>
  <si>
    <t>音视频采集，处理及使用 单场1-10小</t>
  </si>
  <si>
    <t>600.00</t>
  </si>
  <si>
    <t>全国会音视频采集、处理</t>
  </si>
  <si>
    <t>37</t>
  </si>
  <si>
    <t>38</t>
  </si>
  <si>
    <t>笔记本租赁</t>
  </si>
  <si>
    <t>120.00</t>
  </si>
  <si>
    <t>全国会每场2台笔记本用于直播</t>
  </si>
  <si>
    <t>39</t>
  </si>
  <si>
    <t>供应商服务费_人员劳务</t>
  </si>
  <si>
    <t>线上直播设备</t>
  </si>
  <si>
    <t>线上直播高清摄像设备(含摄像人员) 单场1-5小时</t>
  </si>
  <si>
    <t>1400.00</t>
  </si>
  <si>
    <t>全国会线上直播摄像设备及人员</t>
  </si>
  <si>
    <t>40</t>
  </si>
  <si>
    <t>技术支持</t>
  </si>
  <si>
    <t>线上直播技术支持人员 （3+年技术经验 单场1-4小时）</t>
  </si>
  <si>
    <t>全国会线上直播技术人员</t>
  </si>
  <si>
    <t>41</t>
  </si>
  <si>
    <t>摄影</t>
  </si>
  <si>
    <t>专业摄影师+数码相机（会场摄影）</t>
  </si>
  <si>
    <t>天</t>
  </si>
  <si>
    <t>全国会每场1名摄影师</t>
  </si>
  <si>
    <t>42</t>
  </si>
  <si>
    <t>搭建人工</t>
  </si>
  <si>
    <t>搭建工人人工费</t>
  </si>
  <si>
    <t>200.00</t>
  </si>
  <si>
    <t>全国会6人负责LED及音箱的搭建及调试，预计4-6小时，拆除需要3-4小时</t>
  </si>
  <si>
    <t>43</t>
  </si>
  <si>
    <t>全国会2人负责背景板地台的搭建及拆除，预计半天</t>
  </si>
  <si>
    <t>44</t>
  </si>
  <si>
    <t>搭建工人餐费</t>
  </si>
  <si>
    <t>25.00</t>
  </si>
  <si>
    <t>6个搭建负责2餐，2位搭建负责1餐</t>
  </si>
  <si>
    <t>45</t>
  </si>
  <si>
    <t>供应商人员火车票（二等座）</t>
  </si>
  <si>
    <t>550.00</t>
  </si>
  <si>
    <t>每场全国会2位执行人员高铁支持</t>
  </si>
  <si>
    <t>46</t>
  </si>
  <si>
    <t>供应商人员机票（经济舱）</t>
  </si>
  <si>
    <t>2000.00</t>
  </si>
  <si>
    <t>每场全国会2位执行人员飞机支持</t>
  </si>
  <si>
    <t>47</t>
  </si>
  <si>
    <t>交通</t>
  </si>
  <si>
    <t>现场执行-当地交通费用</t>
  </si>
  <si>
    <t>45.00</t>
  </si>
  <si>
    <t>每场全国会4位执行人员3天交通</t>
  </si>
  <si>
    <t>48</t>
  </si>
  <si>
    <t>执行人员餐费</t>
  </si>
  <si>
    <t>现场执行-当地餐饮费</t>
  </si>
  <si>
    <t>每场全国会4位执行人员3天餐费</t>
  </si>
  <si>
    <t>49</t>
  </si>
  <si>
    <t>800.00</t>
  </si>
  <si>
    <t>每场全国会4位执行人员2天住宿费用</t>
  </si>
  <si>
    <t>50</t>
  </si>
  <si>
    <t>一线城市会场半天50-100人</t>
  </si>
  <si>
    <t>5000.00</t>
  </si>
  <si>
    <t>预计2场线下省级会发生在一线城市，半天场租</t>
  </si>
  <si>
    <t>51</t>
  </si>
  <si>
    <t>非一线城市会场半天50-100人</t>
  </si>
  <si>
    <t>4000.00</t>
  </si>
  <si>
    <t>预计8场线下省级会发生在非一线城市，半天场租</t>
  </si>
  <si>
    <t>52</t>
  </si>
  <si>
    <t>10场线下省级会，每场预计5人飞机往返</t>
  </si>
  <si>
    <t>53</t>
  </si>
  <si>
    <t>10场线下省级会，每场预计25人火车往返</t>
  </si>
  <si>
    <t>54</t>
  </si>
  <si>
    <t>10场线下省级会，每场50位专家会议城市接送</t>
  </si>
  <si>
    <t>55</t>
  </si>
  <si>
    <t>10场线下城市会，每场30人属地交通</t>
  </si>
  <si>
    <t>56</t>
  </si>
  <si>
    <t>住宿（非北上广深城市）</t>
  </si>
  <si>
    <t>10场线下省级会，每场预计5个单间住1晚</t>
  </si>
  <si>
    <t>57</t>
  </si>
  <si>
    <t>10场线下省级会，每场预计10个标间住2晚</t>
  </si>
  <si>
    <t>58</t>
  </si>
  <si>
    <t>会议当天50人午餐和晚餐</t>
  </si>
  <si>
    <t>59</t>
  </si>
  <si>
    <t>茶歇-二线城市（非北上广深）五星级酒店</t>
  </si>
  <si>
    <t>90.00</t>
  </si>
  <si>
    <t>每场50人茶歇</t>
  </si>
  <si>
    <t>60</t>
  </si>
  <si>
    <t>10场线下省级会，每场显示屏，尺寸6*4</t>
  </si>
  <si>
    <t>61</t>
  </si>
  <si>
    <t>8000.00</t>
  </si>
  <si>
    <t>10场线下省级会，每场操控台</t>
  </si>
  <si>
    <t>62</t>
  </si>
  <si>
    <t>10场线下省级会，每场调音台</t>
  </si>
  <si>
    <t>63</t>
  </si>
  <si>
    <t>10场线下省级会，每场6个话筒</t>
  </si>
  <si>
    <t>64</t>
  </si>
  <si>
    <t>10场线下省级会，每场每场4个音箱</t>
  </si>
  <si>
    <t>65</t>
  </si>
  <si>
    <t>10场线下省级会，每场尺寸10*5</t>
  </si>
  <si>
    <t>66</t>
  </si>
  <si>
    <t>10场线下省级会，每场签到板，尺寸6*3</t>
  </si>
  <si>
    <t>67</t>
  </si>
  <si>
    <t>10场线下省级会，每场背景板，尺寸5*3</t>
  </si>
  <si>
    <t>68</t>
  </si>
  <si>
    <t>10场线下省级会，呈现不同讲者及日程信息，每场2个，日程及讲者简介</t>
  </si>
  <si>
    <t>69</t>
  </si>
  <si>
    <t>10场线下省级会，每场50份</t>
  </si>
  <si>
    <t>70</t>
  </si>
  <si>
    <t>10场线下省级会，每场10个</t>
  </si>
  <si>
    <t>71</t>
  </si>
  <si>
    <t>10场线下省级会,每场1个讲台贴</t>
  </si>
  <si>
    <t>72</t>
  </si>
  <si>
    <t>10场线下省级会,每场2辆厢式货车运送设备</t>
  </si>
  <si>
    <t>73</t>
  </si>
  <si>
    <t>10场线下省级会,每场租赁6台笔记本</t>
  </si>
  <si>
    <t>74</t>
  </si>
  <si>
    <t>10场线下省级会,每场线上互动端口</t>
  </si>
  <si>
    <t>75</t>
  </si>
  <si>
    <t>10场线下省级会,每场每场1名摄影师</t>
  </si>
  <si>
    <t>76</t>
  </si>
  <si>
    <t>10场线下省级会,每场6人负责LED及音箱的搭建及调试，预计4-6小时，拆除需要3-4小时</t>
  </si>
  <si>
    <t>77</t>
  </si>
  <si>
    <t>10场线下省级会,每场2人负责背景板地台的搭建及拆除，预计半天</t>
  </si>
  <si>
    <t>78</t>
  </si>
  <si>
    <t>79</t>
  </si>
  <si>
    <t>10场线下省级会,每场2位执行人员高铁支持</t>
  </si>
  <si>
    <t>80</t>
  </si>
  <si>
    <t>10场线下省级会,每场2位执行人员飞机支持</t>
  </si>
  <si>
    <t>81</t>
  </si>
  <si>
    <t>10场线下省级会,每场2位执行人员2天交通</t>
  </si>
  <si>
    <t>82</t>
  </si>
  <si>
    <t>10场线下省级会,每场2位执行人员2天餐费</t>
  </si>
  <si>
    <t>83</t>
  </si>
  <si>
    <t>现场执行-当地住宿费用</t>
  </si>
  <si>
    <t>间/晚</t>
  </si>
  <si>
    <t>10场线下省级会,每场2位执行人员2天住宿费用</t>
  </si>
  <si>
    <t>84</t>
  </si>
  <si>
    <t>一线城市会场半天50人以下</t>
  </si>
  <si>
    <t>预计4场线下城市会发生在一线城市，半天场租</t>
  </si>
  <si>
    <t>85</t>
  </si>
  <si>
    <t>非一线城市会场半天50人以下</t>
  </si>
  <si>
    <t>预计56场线下城市会发生在非一线城市，半天场租</t>
  </si>
  <si>
    <t>86</t>
  </si>
  <si>
    <t>60场线下城市会，每场30人往返</t>
  </si>
  <si>
    <t>87</t>
  </si>
  <si>
    <t>60场线下城市会，每场30人用餐</t>
  </si>
  <si>
    <t>88</t>
  </si>
  <si>
    <t>60场线下城市会，呈现不同讲者及日程信息，每场2个，日程及讲者简介</t>
  </si>
  <si>
    <t>89</t>
  </si>
  <si>
    <t>3.00</t>
  </si>
  <si>
    <t>60场线下城市会，每场30份</t>
  </si>
  <si>
    <t>90</t>
  </si>
  <si>
    <t>2.80</t>
  </si>
  <si>
    <t>60场线下城市会，每场30个</t>
  </si>
  <si>
    <t>91</t>
  </si>
  <si>
    <t>30场线下城市会,每场1位执行人员高铁支持</t>
  </si>
  <si>
    <t>92</t>
  </si>
  <si>
    <t>30场线下城市会,每场1位执行人员飞机支持</t>
  </si>
  <si>
    <t>93</t>
  </si>
  <si>
    <t>60场线下城市会,每场1位执行人员2天交通</t>
  </si>
  <si>
    <t>94</t>
  </si>
  <si>
    <t>60场线下城市会,每场1位执行人员2天餐费</t>
  </si>
  <si>
    <t>95</t>
  </si>
  <si>
    <t>60场线下城市会,每场1位执行人员1天住宿费用</t>
  </si>
  <si>
    <t>96</t>
  </si>
  <si>
    <t>Newsletter内容撰写 (new work)</t>
  </si>
  <si>
    <t xml:space="preserve">Newsletter (new work,新闻信息推送，信息汇总简要说明等) 包括设计、排版、完稿，单页尺寸A4 </t>
  </si>
  <si>
    <t>页</t>
  </si>
  <si>
    <t>400.00</t>
  </si>
  <si>
    <t>会前预热内容撰写*10个（每个预估2页）会后回顾内容撰写*7个（每个预估2页）</t>
  </si>
  <si>
    <t>97</t>
  </si>
  <si>
    <t>Newsletter设计 (new work)</t>
  </si>
  <si>
    <t>530.00</t>
  </si>
  <si>
    <t>会前预热设计*10个（每个预估2页）会后回顾设计*7个（每个预估2页）</t>
  </si>
  <si>
    <t>98</t>
  </si>
  <si>
    <t>开场视频-视频脚本</t>
  </si>
  <si>
    <t xml:space="preserve">视频制作脚本编辑 (活动或拍摄活动前期的脚本编写) </t>
  </si>
  <si>
    <t>次</t>
  </si>
  <si>
    <t>1698.00</t>
  </si>
  <si>
    <t>全国会开场视频脚本制作1条，省级会开场视频脚本制作1条</t>
  </si>
  <si>
    <t>99</t>
  </si>
  <si>
    <t>开场视频-多媒体合成</t>
  </si>
  <si>
    <t>视频制作多媒体合成 (包括配音 配乐 字幕编辑 合成 听写英文和文字翻译，不包括机器渲染时长）</t>
  </si>
  <si>
    <t>小时</t>
  </si>
  <si>
    <t>260.00</t>
  </si>
  <si>
    <t>全国会开场视频多媒体合成，每条预估48个小时，省级会开场视频多媒体合成，每条预估48个小时</t>
  </si>
  <si>
    <t>100</t>
  </si>
  <si>
    <t>开场视频-视频后期加工</t>
  </si>
  <si>
    <t xml:space="preserve">视频制作后期加工及内容编辑 (对母带进行剪辑内容重新编排等，不包括机器渲染时长) </t>
  </si>
  <si>
    <t>全国会开场视频后期加工，每条预估30个小时，省级会开场视频后期加工，每条预估30个小时</t>
  </si>
  <si>
    <t>101</t>
  </si>
  <si>
    <t>媒体发布</t>
  </si>
  <si>
    <t>媒体推送</t>
  </si>
  <si>
    <t>篇</t>
  </si>
  <si>
    <t>2场全国会，每场会有一篇预热和一篇总结推送</t>
  </si>
  <si>
    <t>102</t>
  </si>
  <si>
    <t>10场省级会每场会议总结推送</t>
  </si>
  <si>
    <t>103</t>
  </si>
  <si>
    <t>PPT美化</t>
  </si>
  <si>
    <t>PPT美化 (普通美化) (adjustment work) 使用PPT重绘图表、字体设定、动作设定等，计算去头去尾去过渡</t>
  </si>
  <si>
    <t>30.00</t>
  </si>
  <si>
    <t>对患教幻灯片进行美化，每套30页，共10套</t>
  </si>
  <si>
    <t>104</t>
  </si>
  <si>
    <t>患教手册设计</t>
  </si>
  <si>
    <t>20页患教手册设计</t>
  </si>
  <si>
    <t>105</t>
  </si>
  <si>
    <t>手册印刷</t>
  </si>
  <si>
    <t>A4单页彩色打印-100g双胶传统印刷</t>
  </si>
  <si>
    <t>张</t>
  </si>
  <si>
    <t>1.00</t>
  </si>
  <si>
    <t>患教手册印刷，每场10本，共300场</t>
  </si>
  <si>
    <t>106</t>
  </si>
  <si>
    <t>易拉宝／X展架 (adjustment work) 根据已有KV进行设计、排版、完稿，尺寸1.2M*2M</t>
  </si>
  <si>
    <t>250.00</t>
  </si>
  <si>
    <t>患教会日程及专家简介展架，根据场次调整医生及日程信息，每场1个</t>
  </si>
  <si>
    <t>107</t>
  </si>
  <si>
    <t>患教会展架制作</t>
  </si>
  <si>
    <t>108</t>
  </si>
  <si>
    <t>邀请函 (普通版式) (adjustment work) 根据已有KV进行设计、排版、完稿，展开尺寸A4</t>
  </si>
  <si>
    <t>150.00</t>
  </si>
  <si>
    <t>患教会邀请函，根据场次调整医生及日程</t>
  </si>
  <si>
    <t>109</t>
  </si>
  <si>
    <t>110</t>
  </si>
  <si>
    <t>患教会执行人员交通费</t>
  </si>
  <si>
    <t>111</t>
  </si>
  <si>
    <t>患教会人员执行费</t>
  </si>
  <si>
    <t>包含会前沟通，现场组织，布置会场，引导，拍照等</t>
  </si>
  <si>
    <t>费用Level 1 汇总-2</t>
  </si>
  <si>
    <r>
      <rPr>
        <sz val="11"/>
        <color theme="1"/>
        <rFont val="等线"/>
        <charset val="134"/>
        <scheme val="minor"/>
      </rPr>
      <t>会场费</t>
    </r>
    <r>
      <rPr>
        <sz val="10"/>
        <color theme="1"/>
        <rFont val="等线"/>
        <charset val="134"/>
        <scheme val="minor"/>
      </rPr>
      <t>用</t>
    </r>
  </si>
  <si>
    <t>费用Level 1 汇总-3</t>
  </si>
  <si>
    <t>费用Level 1 汇总-4</t>
  </si>
  <si>
    <t>费用Level 1 汇总-5</t>
  </si>
  <si>
    <t>费用Level 1 汇总-6</t>
  </si>
  <si>
    <t>费用Level 1 汇总-7</t>
  </si>
  <si>
    <t>费用Level 1 汇总-8</t>
  </si>
  <si>
    <t>费用Level 1 汇总-9</t>
  </si>
  <si>
    <t>费用Level 1 汇总-10</t>
  </si>
  <si>
    <t>供应商项目执行费用合计</t>
  </si>
  <si>
    <t>供应商服务费/税费</t>
  </si>
  <si>
    <r>
      <rPr>
        <b/>
        <sz val="10"/>
        <color theme="0"/>
        <rFont val="Trebuchet MS"/>
        <charset val="134"/>
      </rPr>
      <t xml:space="preserve">Item No.
</t>
    </r>
    <r>
      <rPr>
        <b/>
        <sz val="10"/>
        <color theme="0"/>
        <rFont val="微软雅黑"/>
        <charset val="134"/>
      </rPr>
      <t>编号</t>
    </r>
  </si>
  <si>
    <r>
      <rPr>
        <b/>
        <sz val="10"/>
        <color theme="0"/>
        <rFont val="Trebuchet MS"/>
        <charset val="134"/>
      </rPr>
      <t xml:space="preserve">Vendor Tax/Service Fee
</t>
    </r>
    <r>
      <rPr>
        <b/>
        <sz val="10"/>
        <color theme="0"/>
        <rFont val="微软雅黑"/>
        <charset val="134"/>
      </rPr>
      <t>供应商税费</t>
    </r>
  </si>
  <si>
    <r>
      <rPr>
        <b/>
        <sz val="10"/>
        <color theme="0"/>
        <rFont val="Trebuchet MS"/>
        <charset val="134"/>
      </rPr>
      <t xml:space="preserve">Tax/Mgt Fee introduction
</t>
    </r>
    <r>
      <rPr>
        <b/>
        <sz val="10"/>
        <color theme="0"/>
        <rFont val="微软雅黑"/>
        <charset val="134"/>
      </rPr>
      <t>税费说明</t>
    </r>
  </si>
  <si>
    <r>
      <rPr>
        <b/>
        <sz val="10"/>
        <color theme="0"/>
        <rFont val="Trebuchet MS"/>
        <charset val="134"/>
      </rPr>
      <t xml:space="preserve">Tax/Fee Ratio%
</t>
    </r>
    <r>
      <rPr>
        <b/>
        <sz val="10"/>
        <color theme="0"/>
        <rFont val="宋体"/>
        <charset val="134"/>
      </rPr>
      <t>税</t>
    </r>
    <r>
      <rPr>
        <b/>
        <sz val="10"/>
        <color theme="0"/>
        <rFont val="Trebuchet MS"/>
        <charset val="134"/>
      </rPr>
      <t>/</t>
    </r>
    <r>
      <rPr>
        <b/>
        <sz val="10"/>
        <color theme="0"/>
        <rFont val="宋体"/>
        <charset val="134"/>
      </rPr>
      <t>费率</t>
    </r>
  </si>
  <si>
    <t>自动生成</t>
  </si>
  <si>
    <t>人工填写</t>
  </si>
  <si>
    <t>112</t>
  </si>
  <si>
    <t>供应商服务费_固定费率最大6%</t>
  </si>
  <si>
    <t>供应商服务费费率为最大6%的Level 1金额之和(交通费,住宿费,餐费,会场费用)*供应商服务费固定费率最大6%</t>
  </si>
  <si>
    <t>6.0000%</t>
  </si>
  <si>
    <t>113</t>
  </si>
  <si>
    <t>供应商服务费_固定费率最大3%</t>
  </si>
  <si>
    <t>供应商服务费费率为最大3%的Level 1金额之和(物料,系统平台,线上直播,内容制作,媒体发布,数据调研,检测/筛查)*供应商服务费固定费率最大3%</t>
  </si>
  <si>
    <t>3.0000%</t>
  </si>
  <si>
    <t>114</t>
  </si>
  <si>
    <t>供应商税费</t>
  </si>
  <si>
    <r>
      <rPr>
        <sz val="10"/>
        <rFont val="Trebuchet MS"/>
        <charset val="134"/>
      </rPr>
      <t>(</t>
    </r>
    <r>
      <rPr>
        <sz val="10"/>
        <rFont val="宋体"/>
        <charset val="134"/>
      </rPr>
      <t>供应商费用合计</t>
    </r>
    <r>
      <rPr>
        <sz val="10"/>
        <rFont val="Trebuchet MS"/>
        <charset val="134"/>
      </rPr>
      <t>+</t>
    </r>
    <r>
      <rPr>
        <sz val="10"/>
        <rFont val="宋体"/>
        <charset val="134"/>
      </rPr>
      <t>供应商服务费</t>
    </r>
    <r>
      <rPr>
        <sz val="10"/>
        <rFont val="Trebuchet MS"/>
        <charset val="134"/>
      </rPr>
      <t>)*</t>
    </r>
    <r>
      <rPr>
        <sz val="10"/>
        <rFont val="宋体"/>
        <charset val="134"/>
      </rPr>
      <t>供应商税率</t>
    </r>
  </si>
  <si>
    <t>6.7200%</t>
  </si>
  <si>
    <t>115</t>
  </si>
  <si>
    <t>供应商服务费和税费</t>
  </si>
  <si>
    <t>受支持方管理费/税费</t>
  </si>
  <si>
    <r>
      <rPr>
        <b/>
        <sz val="10"/>
        <color theme="0"/>
        <rFont val="Trebuchet MS"/>
        <charset val="134"/>
      </rPr>
      <t xml:space="preserve">Recipient Tax/Mgt Fee
</t>
    </r>
    <r>
      <rPr>
        <b/>
        <sz val="10"/>
        <color theme="0"/>
        <rFont val="微软雅黑"/>
        <charset val="134"/>
      </rPr>
      <t>受支持方税费</t>
    </r>
  </si>
  <si>
    <t>116</t>
  </si>
  <si>
    <t>受支持方管理费</t>
  </si>
  <si>
    <r>
      <rPr>
        <sz val="10"/>
        <rFont val="微软雅黑"/>
        <charset val="134"/>
      </rPr>
      <t>以上所有费用汇总</t>
    </r>
    <r>
      <rPr>
        <sz val="10"/>
        <rFont val="Trebuchet MS"/>
        <charset val="134"/>
      </rPr>
      <t>-</t>
    </r>
    <r>
      <rPr>
        <sz val="10"/>
        <rFont val="微软雅黑"/>
        <charset val="134"/>
      </rPr>
      <t>项目管理运营</t>
    </r>
    <r>
      <rPr>
        <sz val="10"/>
        <rFont val="Trebuchet MS"/>
        <charset val="134"/>
      </rPr>
      <t>(</t>
    </r>
    <r>
      <rPr>
        <sz val="10"/>
        <rFont val="微软雅黑"/>
        <charset val="134"/>
      </rPr>
      <t>不计入管理费计算</t>
    </r>
    <r>
      <rPr>
        <sz val="10"/>
        <rFont val="Trebuchet MS"/>
        <charset val="134"/>
      </rPr>
      <t>))*</t>
    </r>
    <r>
      <rPr>
        <sz val="10"/>
        <rFont val="微软雅黑"/>
        <charset val="134"/>
      </rPr>
      <t>受支持方管理费费率</t>
    </r>
  </si>
  <si>
    <t>10.0000%</t>
  </si>
  <si>
    <t>基金会管理费</t>
  </si>
  <si>
    <t>117</t>
  </si>
  <si>
    <t>受支持方税费</t>
  </si>
  <si>
    <r>
      <rPr>
        <sz val="10"/>
        <rFont val="宋体"/>
        <charset val="134"/>
      </rPr>
      <t>以上费用合计</t>
    </r>
    <r>
      <rPr>
        <sz val="10"/>
        <rFont val="Trebuchet MS"/>
        <charset val="134"/>
      </rPr>
      <t>*</t>
    </r>
    <r>
      <rPr>
        <sz val="10"/>
        <rFont val="宋体"/>
        <charset val="134"/>
      </rPr>
      <t>税率</t>
    </r>
  </si>
  <si>
    <t>0.0000%</t>
  </si>
  <si>
    <t>118</t>
  </si>
  <si>
    <t>管理费和税费</t>
  </si>
  <si>
    <t>Total-总计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</si>
</sst>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 \¥* #,##0.00_ ;_ \¥* \-#,##0.00_ ;_ \¥* &quot;-&quot;??_ ;_ @_ "/>
    <numFmt numFmtId="178" formatCode="[$¥-804]#,##0.00;[$¥-804]\-#,##0.00"/>
    <numFmt numFmtId="179" formatCode="[$¥-804]#,##0.00"/>
    <numFmt numFmtId="180" formatCode="0.00_ "/>
    <numFmt numFmtId="181" formatCode="0.00_);[Red]\(0.00\)"/>
  </numFmts>
  <fonts count="42">
    <font>
      <sz val="11"/>
      <color theme="1"/>
      <name val="等线"/>
      <charset val="134"/>
      <scheme val="minor"/>
    </font>
    <font>
      <sz val="11"/>
      <name val="Trebuchet MS"/>
      <charset val="134"/>
    </font>
    <font>
      <sz val="10"/>
      <name val="Trebuchet MS"/>
      <charset val="134"/>
    </font>
    <font>
      <sz val="22"/>
      <name val="Trebuchet MS"/>
      <charset val="134"/>
    </font>
    <font>
      <sz val="10"/>
      <name val="宋体"/>
      <charset val="134"/>
    </font>
    <font>
      <b/>
      <sz val="10"/>
      <color theme="0"/>
      <name val="微软雅黑"/>
      <charset val="134"/>
    </font>
    <font>
      <b/>
      <sz val="10"/>
      <color theme="0"/>
      <name val="Trebuchet MS"/>
      <charset val="134"/>
    </font>
    <font>
      <b/>
      <sz val="10"/>
      <name val="Trebuchet MS"/>
      <charset val="134"/>
    </font>
    <font>
      <b/>
      <sz val="10"/>
      <color rgb="FF000000"/>
      <name val="等线"/>
      <charset val="134"/>
    </font>
    <font>
      <b/>
      <sz val="10"/>
      <color indexed="8"/>
      <name val="Trebuchet MS"/>
      <charset val="134"/>
    </font>
    <font>
      <b/>
      <sz val="10"/>
      <color theme="1"/>
      <name val="Trebuchet MS"/>
      <charset val="134"/>
    </font>
    <font>
      <b/>
      <sz val="10"/>
      <color theme="1"/>
      <name val="等线"/>
      <charset val="134"/>
    </font>
    <font>
      <b/>
      <sz val="10"/>
      <color rgb="FF000000"/>
      <name val="微软雅黑"/>
      <charset val="134"/>
    </font>
    <font>
      <b/>
      <sz val="10"/>
      <name val="微软雅黑"/>
      <charset val="134"/>
    </font>
    <font>
      <b/>
      <sz val="11"/>
      <color theme="0"/>
      <name val="Trebuchet MS"/>
      <charset val="134"/>
    </font>
    <font>
      <sz val="10"/>
      <color indexed="8"/>
      <name val="Trebuchet MS"/>
      <charset val="134"/>
    </font>
    <font>
      <sz val="11"/>
      <color theme="0"/>
      <name val="Trebuchet MS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Verdana"/>
      <charset val="134"/>
    </font>
    <font>
      <sz val="11"/>
      <color indexed="8"/>
      <name val="宋体"/>
      <charset val="134"/>
    </font>
    <font>
      <b/>
      <sz val="10"/>
      <color theme="0"/>
      <name val="宋体"/>
      <charset val="134"/>
    </font>
    <font>
      <sz val="10"/>
      <color theme="1"/>
      <name val="等线"/>
      <charset val="134"/>
      <scheme val="minor"/>
    </font>
    <font>
      <sz val="10"/>
      <name val="微软雅黑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8300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3" borderId="34" applyNumberFormat="0" applyAlignment="0" applyProtection="0">
      <alignment vertical="center"/>
    </xf>
    <xf numFmtId="0" fontId="26" fillId="14" borderId="35" applyNumberFormat="0" applyAlignment="0" applyProtection="0">
      <alignment vertical="center"/>
    </xf>
    <xf numFmtId="0" fontId="27" fillId="14" borderId="34" applyNumberFormat="0" applyAlignment="0" applyProtection="0">
      <alignment vertical="center"/>
    </xf>
    <xf numFmtId="0" fontId="28" fillId="15" borderId="36" applyNumberFormat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178" fontId="36" fillId="0" borderId="0"/>
    <xf numFmtId="179" fontId="36" fillId="0" borderId="0"/>
    <xf numFmtId="0" fontId="0" fillId="0" borderId="0"/>
    <xf numFmtId="0" fontId="37" fillId="0" borderId="0"/>
    <xf numFmtId="9" fontId="36" fillId="0" borderId="0" applyFont="0" applyFill="0" applyBorder="0" applyAlignment="0" applyProtection="0"/>
    <xf numFmtId="0" fontId="38" fillId="0" borderId="0" applyProtection="0"/>
    <xf numFmtId="178" fontId="36" fillId="0" borderId="0"/>
  </cellStyleXfs>
  <cellXfs count="137">
    <xf numFmtId="0" fontId="0" fillId="0" borderId="0" xfId="0"/>
    <xf numFmtId="0" fontId="1" fillId="2" borderId="0" xfId="52" applyFont="1" applyFill="1"/>
    <xf numFmtId="179" fontId="2" fillId="2" borderId="0" xfId="52" applyNumberFormat="1" applyFont="1" applyFill="1"/>
    <xf numFmtId="0" fontId="2" fillId="2" borderId="0" xfId="52" applyFont="1" applyFill="1"/>
    <xf numFmtId="0" fontId="2" fillId="2" borderId="0" xfId="52" applyFont="1" applyFill="1" applyAlignment="1">
      <alignment horizontal="center" vertical="center"/>
    </xf>
    <xf numFmtId="0" fontId="3" fillId="3" borderId="0" xfId="52" applyFont="1" applyFill="1" applyAlignment="1">
      <alignment horizontal="center" vertical="center" wrapText="1"/>
    </xf>
    <xf numFmtId="0" fontId="3" fillId="3" borderId="0" xfId="52" applyFont="1" applyFill="1" applyAlignment="1">
      <alignment horizontal="center" vertical="center"/>
    </xf>
    <xf numFmtId="0" fontId="2" fillId="2" borderId="0" xfId="51" applyFont="1" applyFill="1" applyAlignment="1">
      <alignment horizontal="left" vertical="center" wrapText="1"/>
    </xf>
    <xf numFmtId="0" fontId="4" fillId="2" borderId="1" xfId="52" applyFont="1" applyFill="1" applyBorder="1" applyAlignment="1">
      <alignment horizontal="center"/>
    </xf>
    <xf numFmtId="0" fontId="4" fillId="2" borderId="2" xfId="52" applyFont="1" applyFill="1" applyBorder="1" applyAlignment="1">
      <alignment horizontal="center"/>
    </xf>
    <xf numFmtId="180" fontId="4" fillId="2" borderId="2" xfId="52" applyNumberFormat="1" applyFont="1" applyFill="1" applyBorder="1" applyAlignment="1">
      <alignment horizontal="center"/>
    </xf>
    <xf numFmtId="0" fontId="5" fillId="4" borderId="0" xfId="52" applyFont="1" applyFill="1"/>
    <xf numFmtId="0" fontId="6" fillId="5" borderId="3" xfId="52" applyFont="1" applyFill="1" applyBorder="1" applyAlignment="1">
      <alignment horizontal="center" vertical="center" wrapText="1"/>
    </xf>
    <xf numFmtId="0" fontId="6" fillId="5" borderId="4" xfId="57" applyFont="1" applyFill="1" applyBorder="1" applyAlignment="1" applyProtection="1">
      <alignment horizontal="center" vertical="center" wrapText="1"/>
      <protection locked="0"/>
    </xf>
    <xf numFmtId="0" fontId="6" fillId="5" borderId="5" xfId="57" applyFont="1" applyFill="1" applyBorder="1" applyAlignment="1" applyProtection="1">
      <alignment horizontal="center" vertical="center" wrapText="1"/>
      <protection locked="0"/>
    </xf>
    <xf numFmtId="0" fontId="6" fillId="5" borderId="6" xfId="52" applyFont="1" applyFill="1" applyBorder="1" applyAlignment="1" applyProtection="1">
      <alignment horizontal="center" vertical="center" wrapText="1"/>
      <protection locked="0"/>
    </xf>
    <xf numFmtId="179" fontId="6" fillId="5" borderId="6" xfId="57" applyNumberFormat="1" applyFont="1" applyFill="1" applyBorder="1" applyAlignment="1" applyProtection="1">
      <alignment horizontal="center" vertical="center" wrapText="1"/>
      <protection locked="0"/>
    </xf>
    <xf numFmtId="0" fontId="6" fillId="5" borderId="6" xfId="57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0" fillId="6" borderId="0" xfId="0" applyFill="1"/>
    <xf numFmtId="49" fontId="7" fillId="7" borderId="7" xfId="52" applyNumberFormat="1" applyFont="1" applyFill="1" applyBorder="1" applyAlignment="1">
      <alignment horizontal="center"/>
    </xf>
    <xf numFmtId="0" fontId="8" fillId="7" borderId="8" xfId="0" applyFont="1" applyFill="1" applyBorder="1" applyAlignment="1">
      <alignment horizontal="left" vertical="center" wrapText="1" readingOrder="1"/>
    </xf>
    <xf numFmtId="0" fontId="9" fillId="7" borderId="8" xfId="57" applyFont="1" applyFill="1" applyBorder="1" applyAlignment="1" applyProtection="1">
      <alignment horizontal="left" vertical="center" wrapText="1"/>
      <protection locked="0"/>
    </xf>
    <xf numFmtId="0" fontId="9" fillId="7" borderId="8" xfId="57" applyFont="1" applyFill="1" applyBorder="1" applyAlignment="1" applyProtection="1">
      <alignment wrapText="1"/>
      <protection locked="0"/>
    </xf>
    <xf numFmtId="0" fontId="7" fillId="7" borderId="9" xfId="52" applyFont="1" applyFill="1" applyBorder="1" applyAlignment="1" applyProtection="1">
      <alignment horizontal="center" vertical="center"/>
      <protection locked="0"/>
    </xf>
    <xf numFmtId="179" fontId="7" fillId="7" borderId="9" xfId="57" applyNumberFormat="1" applyFont="1" applyFill="1" applyBorder="1" applyAlignment="1" applyProtection="1">
      <alignment horizontal="center" vertical="center" wrapText="1"/>
      <protection locked="0"/>
    </xf>
    <xf numFmtId="0" fontId="9" fillId="7" borderId="9" xfId="57" applyFont="1" applyFill="1" applyBorder="1" applyAlignment="1" applyProtection="1">
      <alignment horizontal="center" vertical="center" wrapText="1"/>
      <protection locked="0"/>
    </xf>
    <xf numFmtId="49" fontId="7" fillId="2" borderId="0" xfId="52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vertical="center" wrapText="1" readingOrder="1"/>
    </xf>
    <xf numFmtId="0" fontId="9" fillId="2" borderId="0" xfId="57" applyFont="1" applyFill="1" applyBorder="1" applyAlignment="1" applyProtection="1">
      <alignment wrapText="1"/>
      <protection locked="0"/>
    </xf>
    <xf numFmtId="0" fontId="7" fillId="2" borderId="0" xfId="52" applyFont="1" applyFill="1" applyBorder="1" applyAlignment="1" applyProtection="1">
      <alignment horizontal="center" vertical="center"/>
      <protection locked="0"/>
    </xf>
    <xf numFmtId="179" fontId="7" fillId="2" borderId="0" xfId="57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57" applyFont="1" applyFill="1" applyBorder="1" applyAlignment="1" applyProtection="1">
      <alignment horizontal="center" vertical="center" wrapText="1"/>
      <protection locked="0"/>
    </xf>
    <xf numFmtId="0" fontId="6" fillId="8" borderId="10" xfId="52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0" xfId="0" applyFill="1" applyAlignment="1">
      <alignment horizontal="left"/>
    </xf>
    <xf numFmtId="0" fontId="0" fillId="0" borderId="0" xfId="0" applyFill="1"/>
    <xf numFmtId="18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10" borderId="0" xfId="0" applyFill="1"/>
    <xf numFmtId="180" fontId="0" fillId="10" borderId="0" xfId="0" applyNumberFormat="1" applyFill="1" applyAlignment="1">
      <alignment horizontal="left"/>
    </xf>
    <xf numFmtId="0" fontId="0" fillId="10" borderId="0" xfId="0" applyFill="1" applyAlignment="1">
      <alignment horizontal="left"/>
    </xf>
    <xf numFmtId="0" fontId="6" fillId="5" borderId="11" xfId="52" applyFont="1" applyFill="1" applyBorder="1" applyAlignment="1" applyProtection="1">
      <alignment horizontal="center" vertical="center" wrapText="1"/>
      <protection locked="0"/>
    </xf>
    <xf numFmtId="181" fontId="9" fillId="7" borderId="9" xfId="57" applyNumberFormat="1" applyFont="1" applyFill="1" applyBorder="1" applyAlignment="1" applyProtection="1">
      <alignment horizontal="center" vertical="center"/>
      <protection locked="0"/>
    </xf>
    <xf numFmtId="179" fontId="9" fillId="7" borderId="12" xfId="57" applyNumberFormat="1" applyFont="1" applyFill="1" applyBorder="1" applyAlignment="1" applyProtection="1">
      <alignment horizontal="center" vertical="center"/>
      <protection locked="0"/>
    </xf>
    <xf numFmtId="0" fontId="7" fillId="7" borderId="13" xfId="52" applyFont="1" applyFill="1" applyBorder="1" applyAlignment="1" applyProtection="1">
      <alignment horizontal="left" vertical="center"/>
      <protection locked="0"/>
    </xf>
    <xf numFmtId="179" fontId="9" fillId="2" borderId="0" xfId="57" applyNumberFormat="1" applyFont="1" applyFill="1" applyBorder="1" applyAlignment="1" applyProtection="1">
      <alignment horizontal="center" vertical="center"/>
      <protection locked="0"/>
    </xf>
    <xf numFmtId="0" fontId="7" fillId="2" borderId="0" xfId="52" applyFont="1" applyFill="1" applyBorder="1" applyAlignment="1" applyProtection="1">
      <alignment horizontal="left" vertical="center"/>
      <protection locked="0"/>
    </xf>
    <xf numFmtId="0" fontId="0" fillId="11" borderId="0" xfId="0" applyFill="1"/>
    <xf numFmtId="0" fontId="0" fillId="0" borderId="0" xfId="0" applyAlignment="1">
      <alignment wrapText="1"/>
    </xf>
    <xf numFmtId="49" fontId="7" fillId="7" borderId="14" xfId="52" applyNumberFormat="1" applyFont="1" applyFill="1" applyBorder="1" applyAlignment="1">
      <alignment horizontal="center"/>
    </xf>
    <xf numFmtId="0" fontId="8" fillId="7" borderId="15" xfId="0" applyFont="1" applyFill="1" applyBorder="1" applyAlignment="1">
      <alignment horizontal="left" vertical="center" wrapText="1" readingOrder="1"/>
    </xf>
    <xf numFmtId="0" fontId="9" fillId="7" borderId="15" xfId="57" applyFont="1" applyFill="1" applyBorder="1" applyAlignment="1" applyProtection="1">
      <alignment horizontal="left" vertical="center" wrapText="1"/>
      <protection locked="0"/>
    </xf>
    <xf numFmtId="0" fontId="9" fillId="7" borderId="15" xfId="57" applyFont="1" applyFill="1" applyBorder="1" applyAlignment="1" applyProtection="1">
      <alignment wrapText="1"/>
      <protection locked="0"/>
    </xf>
    <xf numFmtId="0" fontId="7" fillId="7" borderId="16" xfId="52" applyFont="1" applyFill="1" applyBorder="1" applyAlignment="1" applyProtection="1">
      <alignment horizontal="center" vertical="center"/>
      <protection locked="0"/>
    </xf>
    <xf numFmtId="179" fontId="7" fillId="7" borderId="16" xfId="57" applyNumberFormat="1" applyFont="1" applyFill="1" applyBorder="1" applyAlignment="1" applyProtection="1">
      <alignment horizontal="center" vertical="center" wrapText="1"/>
      <protection locked="0"/>
    </xf>
    <xf numFmtId="0" fontId="9" fillId="7" borderId="16" xfId="57" applyFont="1" applyFill="1" applyBorder="1" applyAlignment="1" applyProtection="1">
      <alignment horizontal="center" vertical="center" wrapText="1"/>
      <protection locked="0"/>
    </xf>
    <xf numFmtId="49" fontId="10" fillId="2" borderId="3" xfId="52" applyNumberFormat="1" applyFont="1" applyFill="1" applyBorder="1" applyAlignment="1">
      <alignment horizontal="center"/>
    </xf>
    <xf numFmtId="0" fontId="11" fillId="2" borderId="17" xfId="0" applyFont="1" applyFill="1" applyBorder="1" applyAlignment="1">
      <alignment vertical="center" wrapText="1" readingOrder="1"/>
    </xf>
    <xf numFmtId="0" fontId="10" fillId="2" borderId="17" xfId="57" applyFont="1" applyFill="1" applyBorder="1" applyAlignment="1" applyProtection="1">
      <alignment wrapText="1"/>
      <protection locked="0"/>
    </xf>
    <xf numFmtId="0" fontId="10" fillId="2" borderId="17" xfId="52" applyFont="1" applyFill="1" applyBorder="1" applyAlignment="1" applyProtection="1">
      <alignment horizontal="center" vertical="center"/>
      <protection locked="0"/>
    </xf>
    <xf numFmtId="179" fontId="10" fillId="2" borderId="17" xfId="57" applyNumberFormat="1" applyFont="1" applyFill="1" applyBorder="1" applyAlignment="1" applyProtection="1">
      <alignment horizontal="center" vertical="center" wrapText="1"/>
      <protection locked="0"/>
    </xf>
    <xf numFmtId="0" fontId="10" fillId="2" borderId="17" xfId="57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>
      <alignment vertical="center" wrapText="1" readingOrder="1"/>
    </xf>
    <xf numFmtId="0" fontId="10" fillId="2" borderId="18" xfId="57" applyFont="1" applyFill="1" applyBorder="1" applyAlignment="1" applyProtection="1">
      <alignment wrapText="1"/>
      <protection locked="0"/>
    </xf>
    <xf numFmtId="0" fontId="10" fillId="2" borderId="18" xfId="52" applyFont="1" applyFill="1" applyBorder="1" applyAlignment="1" applyProtection="1">
      <alignment horizontal="center" vertical="center"/>
      <protection locked="0"/>
    </xf>
    <xf numFmtId="179" fontId="10" fillId="2" borderId="18" xfId="57" applyNumberFormat="1" applyFont="1" applyFill="1" applyBorder="1" applyAlignment="1" applyProtection="1">
      <alignment horizontal="center" vertical="center" wrapText="1"/>
      <protection locked="0"/>
    </xf>
    <xf numFmtId="0" fontId="10" fillId="2" borderId="18" xfId="57" applyFont="1" applyFill="1" applyBorder="1" applyAlignment="1" applyProtection="1">
      <alignment horizontal="center" vertical="center" wrapText="1"/>
      <protection locked="0"/>
    </xf>
    <xf numFmtId="0" fontId="6" fillId="8" borderId="19" xfId="57" applyFont="1" applyFill="1" applyBorder="1" applyAlignment="1" applyProtection="1">
      <alignment horizontal="center" vertical="center" wrapText="1"/>
      <protection locked="0"/>
    </xf>
    <xf numFmtId="49" fontId="7" fillId="2" borderId="10" xfId="52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left" vertical="center" wrapText="1" readingOrder="1"/>
    </xf>
    <xf numFmtId="0" fontId="2" fillId="2" borderId="19" xfId="52" applyFont="1" applyFill="1" applyBorder="1" applyAlignment="1" applyProtection="1">
      <alignment horizontal="left" vertical="center"/>
      <protection locked="0"/>
    </xf>
    <xf numFmtId="0" fontId="2" fillId="2" borderId="19" xfId="52" applyFont="1" applyFill="1" applyBorder="1" applyAlignment="1" applyProtection="1">
      <alignment horizontal="left"/>
      <protection locked="0"/>
    </xf>
    <xf numFmtId="0" fontId="7" fillId="2" borderId="19" xfId="52" applyFont="1" applyFill="1" applyBorder="1" applyAlignment="1" applyProtection="1">
      <alignment horizontal="center" vertical="center"/>
      <protection locked="0"/>
    </xf>
    <xf numFmtId="49" fontId="2" fillId="2" borderId="19" xfId="57" applyNumberFormat="1" applyFont="1" applyFill="1" applyBorder="1" applyAlignment="1" applyProtection="1">
      <alignment horizontal="center" vertical="center" wrapText="1"/>
      <protection locked="0"/>
    </xf>
    <xf numFmtId="0" fontId="9" fillId="2" borderId="19" xfId="57" applyFont="1" applyFill="1" applyBorder="1" applyAlignment="1" applyProtection="1">
      <alignment horizontal="center" vertical="center" wrapText="1"/>
      <protection locked="0"/>
    </xf>
    <xf numFmtId="0" fontId="12" fillId="2" borderId="20" xfId="0" applyFont="1" applyFill="1" applyBorder="1" applyAlignment="1">
      <alignment horizontal="left" vertical="center" wrapText="1" readingOrder="1"/>
    </xf>
    <xf numFmtId="0" fontId="2" fillId="2" borderId="20" xfId="52" applyFont="1" applyFill="1" applyBorder="1" applyAlignment="1" applyProtection="1">
      <alignment horizontal="left" vertical="center"/>
      <protection locked="0"/>
    </xf>
    <xf numFmtId="0" fontId="2" fillId="2" borderId="20" xfId="52" applyFont="1" applyFill="1" applyBorder="1" applyAlignment="1" applyProtection="1">
      <alignment horizontal="left"/>
      <protection locked="0"/>
    </xf>
    <xf numFmtId="0" fontId="7" fillId="2" borderId="20" xfId="52" applyFont="1" applyFill="1" applyBorder="1" applyAlignment="1" applyProtection="1">
      <alignment horizontal="center" vertical="center"/>
      <protection locked="0"/>
    </xf>
    <xf numFmtId="49" fontId="2" fillId="2" borderId="20" xfId="57" applyNumberFormat="1" applyFont="1" applyFill="1" applyBorder="1" applyAlignment="1" applyProtection="1">
      <alignment horizontal="center" vertical="center" wrapText="1"/>
      <protection locked="0"/>
    </xf>
    <xf numFmtId="0" fontId="9" fillId="2" borderId="20" xfId="57" applyFont="1" applyFill="1" applyBorder="1" applyAlignment="1" applyProtection="1">
      <alignment horizontal="center" vertical="center" wrapText="1"/>
      <protection locked="0"/>
    </xf>
    <xf numFmtId="49" fontId="13" fillId="2" borderId="20" xfId="52" applyNumberFormat="1" applyFont="1" applyFill="1" applyBorder="1" applyAlignment="1">
      <alignment horizontal="left" vertical="center"/>
    </xf>
    <xf numFmtId="49" fontId="2" fillId="2" borderId="20" xfId="52" applyNumberFormat="1" applyFont="1" applyFill="1" applyBorder="1" applyAlignment="1">
      <alignment horizontal="left" vertical="center"/>
    </xf>
    <xf numFmtId="49" fontId="2" fillId="2" borderId="20" xfId="52" applyNumberFormat="1" applyFont="1" applyFill="1" applyBorder="1" applyAlignment="1">
      <alignment horizontal="center"/>
    </xf>
    <xf numFmtId="0" fontId="12" fillId="7" borderId="8" xfId="57" applyFont="1" applyFill="1" applyBorder="1" applyAlignment="1" applyProtection="1">
      <alignment horizontal="left" vertical="center" wrapText="1"/>
      <protection locked="0"/>
    </xf>
    <xf numFmtId="0" fontId="12" fillId="7" borderId="8" xfId="57" applyFont="1" applyFill="1" applyBorder="1" applyAlignment="1" applyProtection="1">
      <alignment wrapText="1"/>
      <protection locked="0"/>
    </xf>
    <xf numFmtId="0" fontId="12" fillId="2" borderId="0" xfId="57" applyFont="1" applyFill="1" applyBorder="1" applyAlignment="1" applyProtection="1">
      <alignment wrapText="1"/>
      <protection locked="0"/>
    </xf>
    <xf numFmtId="0" fontId="6" fillId="8" borderId="19" xfId="52" applyFont="1" applyFill="1" applyBorder="1" applyAlignment="1">
      <alignment horizontal="center" vertical="center" wrapText="1"/>
    </xf>
    <xf numFmtId="0" fontId="7" fillId="2" borderId="19" xfId="57" applyFont="1" applyFill="1" applyBorder="1" applyAlignment="1" applyProtection="1">
      <alignment horizontal="center" vertical="center"/>
      <protection locked="0"/>
    </xf>
    <xf numFmtId="0" fontId="13" fillId="2" borderId="19" xfId="57" applyFont="1" applyFill="1" applyBorder="1" applyAlignment="1" applyProtection="1">
      <alignment horizontal="left" vertical="center"/>
      <protection locked="0"/>
    </xf>
    <xf numFmtId="0" fontId="2" fillId="2" borderId="19" xfId="52" applyFont="1" applyFill="1" applyBorder="1" applyAlignment="1" applyProtection="1">
      <alignment horizontal="center" vertical="center"/>
      <protection locked="0"/>
    </xf>
    <xf numFmtId="0" fontId="2" fillId="2" borderId="19" xfId="57" applyFont="1" applyFill="1" applyBorder="1" applyAlignment="1" applyProtection="1">
      <alignment horizontal="center" vertical="center" wrapText="1"/>
      <protection locked="0"/>
    </xf>
    <xf numFmtId="49" fontId="2" fillId="2" borderId="20" xfId="52" applyNumberFormat="1" applyFont="1" applyFill="1" applyBorder="1" applyAlignment="1">
      <alignment horizontal="left"/>
    </xf>
    <xf numFmtId="49" fontId="7" fillId="7" borderId="0" xfId="52" applyNumberFormat="1" applyFont="1" applyFill="1" applyBorder="1" applyAlignment="1">
      <alignment horizontal="center"/>
    </xf>
    <xf numFmtId="0" fontId="8" fillId="7" borderId="21" xfId="0" applyFont="1" applyFill="1" applyBorder="1" applyAlignment="1">
      <alignment horizontal="left" vertical="center" readingOrder="1"/>
    </xf>
    <xf numFmtId="0" fontId="9" fillId="7" borderId="21" xfId="57" applyFont="1" applyFill="1" applyBorder="1" applyAlignment="1" applyProtection="1">
      <alignment horizontal="left" vertical="center" wrapText="1"/>
      <protection locked="0"/>
    </xf>
    <xf numFmtId="0" fontId="9" fillId="7" borderId="21" xfId="57" applyFont="1" applyFill="1" applyBorder="1" applyAlignment="1" applyProtection="1">
      <alignment wrapText="1"/>
      <protection locked="0"/>
    </xf>
    <xf numFmtId="0" fontId="7" fillId="7" borderId="22" xfId="52" applyFont="1" applyFill="1" applyBorder="1" applyAlignment="1" applyProtection="1">
      <alignment horizontal="center" vertical="center"/>
      <protection locked="0"/>
    </xf>
    <xf numFmtId="179" fontId="7" fillId="7" borderId="22" xfId="57" applyNumberFormat="1" applyFont="1" applyFill="1" applyBorder="1" applyAlignment="1" applyProtection="1">
      <alignment horizontal="center" vertical="center" wrapText="1"/>
      <protection locked="0"/>
    </xf>
    <xf numFmtId="0" fontId="9" fillId="7" borderId="22" xfId="57" applyFont="1" applyFill="1" applyBorder="1" applyAlignment="1" applyProtection="1">
      <alignment horizontal="center" vertical="center" wrapText="1"/>
      <protection locked="0"/>
    </xf>
    <xf numFmtId="0" fontId="14" fillId="4" borderId="14" xfId="57" applyFont="1" applyFill="1" applyBorder="1" applyAlignment="1" applyProtection="1">
      <alignment horizontal="right"/>
      <protection locked="0"/>
    </xf>
    <xf numFmtId="0" fontId="14" fillId="4" borderId="23" xfId="57" applyFont="1" applyFill="1" applyBorder="1" applyAlignment="1" applyProtection="1">
      <alignment horizontal="right"/>
      <protection locked="0"/>
    </xf>
    <xf numFmtId="0" fontId="14" fillId="4" borderId="15" xfId="57" applyFont="1" applyFill="1" applyBorder="1" applyAlignment="1" applyProtection="1">
      <alignment horizontal="right"/>
      <protection locked="0"/>
    </xf>
    <xf numFmtId="0" fontId="9" fillId="2" borderId="0" xfId="57" applyFont="1" applyFill="1" applyProtection="1">
      <protection locked="0"/>
    </xf>
    <xf numFmtId="0" fontId="2" fillId="2" borderId="0" xfId="52" applyFont="1" applyFill="1" applyAlignment="1" applyProtection="1">
      <alignment horizontal="center" vertical="center"/>
      <protection locked="0"/>
    </xf>
    <xf numFmtId="179" fontId="15" fillId="2" borderId="0" xfId="57" applyNumberFormat="1" applyFont="1" applyFill="1" applyProtection="1">
      <protection locked="0"/>
    </xf>
    <xf numFmtId="0" fontId="2" fillId="2" borderId="0" xfId="57" applyFont="1" applyFill="1" applyAlignment="1" applyProtection="1">
      <alignment horizontal="center"/>
      <protection locked="0"/>
    </xf>
    <xf numFmtId="0" fontId="9" fillId="2" borderId="0" xfId="57" applyFont="1" applyFill="1"/>
    <xf numFmtId="0" fontId="2" fillId="2" borderId="0" xfId="57" applyFont="1" applyFill="1" applyAlignment="1">
      <alignment horizontal="center" vertical="center"/>
    </xf>
    <xf numFmtId="181" fontId="9" fillId="7" borderId="16" xfId="57" applyNumberFormat="1" applyFont="1" applyFill="1" applyBorder="1" applyAlignment="1" applyProtection="1">
      <alignment horizontal="center" vertical="center"/>
      <protection locked="0"/>
    </xf>
    <xf numFmtId="179" fontId="9" fillId="7" borderId="24" xfId="57" applyNumberFormat="1" applyFont="1" applyFill="1" applyBorder="1" applyAlignment="1" applyProtection="1">
      <alignment horizontal="center" vertical="center"/>
      <protection locked="0"/>
    </xf>
    <xf numFmtId="0" fontId="7" fillId="7" borderId="25" xfId="52" applyFont="1" applyFill="1" applyBorder="1" applyAlignment="1" applyProtection="1">
      <alignment horizontal="left" vertical="center"/>
      <protection locked="0"/>
    </xf>
    <xf numFmtId="181" fontId="10" fillId="2" borderId="17" xfId="57" applyNumberFormat="1" applyFont="1" applyFill="1" applyBorder="1" applyAlignment="1" applyProtection="1">
      <alignment horizontal="center" vertical="center"/>
      <protection locked="0"/>
    </xf>
    <xf numFmtId="179" fontId="10" fillId="2" borderId="17" xfId="57" applyNumberFormat="1" applyFont="1" applyFill="1" applyBorder="1" applyAlignment="1" applyProtection="1">
      <alignment horizontal="center" vertical="center"/>
      <protection locked="0"/>
    </xf>
    <xf numFmtId="0" fontId="10" fillId="2" borderId="26" xfId="52" applyFont="1" applyFill="1" applyBorder="1" applyAlignment="1" applyProtection="1">
      <alignment horizontal="left" vertical="center"/>
      <protection locked="0"/>
    </xf>
    <xf numFmtId="181" fontId="10" fillId="2" borderId="18" xfId="57" applyNumberFormat="1" applyFont="1" applyFill="1" applyBorder="1" applyAlignment="1" applyProtection="1">
      <alignment horizontal="center" vertical="center"/>
      <protection locked="0"/>
    </xf>
    <xf numFmtId="179" fontId="10" fillId="2" borderId="18" xfId="57" applyNumberFormat="1" applyFont="1" applyFill="1" applyBorder="1" applyAlignment="1" applyProtection="1">
      <alignment horizontal="center" vertical="center"/>
      <protection locked="0"/>
    </xf>
    <xf numFmtId="0" fontId="10" fillId="2" borderId="27" xfId="52" applyFont="1" applyFill="1" applyBorder="1" applyAlignment="1" applyProtection="1">
      <alignment horizontal="left" vertical="center"/>
      <protection locked="0"/>
    </xf>
    <xf numFmtId="0" fontId="6" fillId="8" borderId="28" xfId="57" applyFont="1" applyFill="1" applyBorder="1" applyAlignment="1" applyProtection="1">
      <alignment horizontal="center" vertical="center" wrapText="1"/>
      <protection locked="0"/>
    </xf>
    <xf numFmtId="181" fontId="15" fillId="2" borderId="19" xfId="57" applyNumberFormat="1" applyFont="1" applyFill="1" applyBorder="1" applyAlignment="1" applyProtection="1">
      <alignment horizontal="center" vertical="center"/>
      <protection locked="0"/>
    </xf>
    <xf numFmtId="0" fontId="7" fillId="2" borderId="28" xfId="52" applyFont="1" applyFill="1" applyBorder="1" applyAlignment="1" applyProtection="1">
      <alignment horizontal="left" vertical="center"/>
      <protection locked="0"/>
    </xf>
    <xf numFmtId="181" fontId="2" fillId="2" borderId="20" xfId="52" applyNumberFormat="1" applyFont="1" applyFill="1" applyBorder="1" applyAlignment="1">
      <alignment horizontal="center" vertical="center"/>
    </xf>
    <xf numFmtId="181" fontId="9" fillId="2" borderId="0" xfId="57" applyNumberFormat="1" applyFont="1" applyFill="1" applyBorder="1" applyAlignment="1" applyProtection="1">
      <alignment horizontal="center" vertical="center"/>
      <protection locked="0"/>
    </xf>
    <xf numFmtId="181" fontId="2" fillId="2" borderId="19" xfId="57" applyNumberFormat="1" applyFont="1" applyFill="1" applyBorder="1" applyAlignment="1" applyProtection="1">
      <alignment horizontal="center" vertical="center" wrapText="1"/>
      <protection locked="0"/>
    </xf>
    <xf numFmtId="0" fontId="2" fillId="2" borderId="28" xfId="52" applyFont="1" applyFill="1" applyBorder="1" applyAlignment="1" applyProtection="1">
      <alignment horizontal="center"/>
      <protection locked="0"/>
    </xf>
    <xf numFmtId="181" fontId="2" fillId="2" borderId="20" xfId="52" applyNumberFormat="1" applyFont="1" applyFill="1" applyBorder="1" applyAlignment="1">
      <alignment horizontal="center" vertical="center" wrapText="1"/>
    </xf>
    <xf numFmtId="181" fontId="2" fillId="2" borderId="20" xfId="52" applyNumberFormat="1" applyFont="1" applyFill="1" applyBorder="1" applyAlignment="1">
      <alignment horizontal="left"/>
    </xf>
    <xf numFmtId="0" fontId="2" fillId="2" borderId="20" xfId="52" applyNumberFormat="1" applyFont="1" applyFill="1" applyBorder="1" applyAlignment="1">
      <alignment horizontal="left"/>
    </xf>
    <xf numFmtId="181" fontId="9" fillId="7" borderId="22" xfId="57" applyNumberFormat="1" applyFont="1" applyFill="1" applyBorder="1" applyAlignment="1" applyProtection="1">
      <alignment horizontal="center" vertical="center"/>
      <protection locked="0"/>
    </xf>
    <xf numFmtId="179" fontId="9" fillId="7" borderId="29" xfId="57" applyNumberFormat="1" applyFont="1" applyFill="1" applyBorder="1" applyAlignment="1" applyProtection="1">
      <alignment horizontal="center" vertical="center"/>
      <protection locked="0"/>
    </xf>
    <xf numFmtId="0" fontId="7" fillId="7" borderId="30" xfId="52" applyFont="1" applyFill="1" applyBorder="1" applyAlignment="1" applyProtection="1">
      <alignment horizontal="left" vertical="center"/>
      <protection locked="0"/>
    </xf>
    <xf numFmtId="181" fontId="16" fillId="4" borderId="16" xfId="57" applyNumberFormat="1" applyFont="1" applyFill="1" applyBorder="1" applyAlignment="1" applyProtection="1">
      <alignment horizontal="center"/>
      <protection locked="0"/>
    </xf>
    <xf numFmtId="179" fontId="16" fillId="4" borderId="24" xfId="57" applyNumberFormat="1" applyFont="1" applyFill="1" applyBorder="1" applyAlignment="1" applyProtection="1">
      <alignment horizontal="center"/>
      <protection locked="0"/>
    </xf>
    <xf numFmtId="0" fontId="16" fillId="4" borderId="25" xfId="52" applyFont="1" applyFill="1" applyBorder="1" applyAlignment="1" applyProtection="1">
      <alignment horizontal="center" vertical="center"/>
      <protection locked="0"/>
    </xf>
    <xf numFmtId="179" fontId="2" fillId="2" borderId="0" xfId="57" applyNumberFormat="1" applyFont="1" applyFill="1" applyAlignment="1" applyProtection="1">
      <alignment horizontal="center"/>
      <protection locked="0"/>
    </xf>
    <xf numFmtId="0" fontId="2" fillId="2" borderId="0" xfId="52" applyFont="1" applyFill="1" applyAlignment="1" applyProtection="1">
      <alignment horizontal="center"/>
      <protection locked="0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Currency 2" xfId="50"/>
    <cellStyle name="Normal 2" xfId="51"/>
    <cellStyle name="Normal 2 2" xfId="52"/>
    <cellStyle name="Normal 2 2 2 2" xfId="53"/>
    <cellStyle name="Normal 2 3" xfId="54"/>
    <cellStyle name="Normal 3" xfId="55"/>
    <cellStyle name="Normal 6 2 2" xfId="56"/>
    <cellStyle name="Normal_Sheet1" xfId="57"/>
    <cellStyle name="Percent 2" xfId="58"/>
    <cellStyle name="常规 2" xfId="59"/>
    <cellStyle name="常规 4 2 2" xfId="60"/>
  </cellStyles>
  <dxfs count="4">
    <dxf>
      <font>
        <b val="1"/>
        <i val="0"/>
        <color rgb="FFFF0000"/>
      </font>
      <fill>
        <patternFill patternType="solid">
          <bgColor rgb="FFFFFF00"/>
        </patternFill>
      </fill>
    </dxf>
    <dxf>
      <font>
        <color theme="0" tint="-0.499984740745262"/>
      </font>
      <fill>
        <patternFill patternType="solid">
          <bgColor theme="0" tint="-0.499984740745262"/>
        </patternFill>
      </fill>
    </dxf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4F1CEC83-DE9D-457E-9AD4-D041FC2A754D}">
      <tableStyleElement type="wholeTable" dxfId="3"/>
      <tableStyleElement type="headerRow" dxfId="2"/>
    </tableStyle>
  </tableStyles>
  <colors>
    <mruColors>
      <color rgb="00830051"/>
      <color rgb="00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\2017\Marketing%20Service\PR\PR%20Event\Price%20list%20and%20quotation%20format\0410%20%20Quotation%20Template%20&amp;%20Rate%20Card%20PR%20Event%20Final%20V3.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.INTRO"/>
      <sheetName val="01.QUOTATION"/>
      <sheetName val="02.RATECARD"/>
      <sheetName val="列表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157"/>
  <sheetViews>
    <sheetView tabSelected="1" zoomScale="55" zoomScaleNormal="55" workbookViewId="0">
      <selection activeCell="N29" sqref="N29"/>
    </sheetView>
  </sheetViews>
  <sheetFormatPr defaultColWidth="10" defaultRowHeight="15"/>
  <cols>
    <col min="1" max="1" width="15.625" style="3" customWidth="1"/>
    <col min="2" max="2" width="23.25" style="3" customWidth="1"/>
    <col min="3" max="3" width="29.625" style="3" customWidth="1"/>
    <col min="4" max="4" width="64.125" style="3" customWidth="1"/>
    <col min="5" max="5" width="8.125" style="4" customWidth="1"/>
    <col min="6" max="6" width="21.75" style="2" customWidth="1"/>
    <col min="7" max="7" width="8" style="2" customWidth="1"/>
    <col min="8" max="8" width="10.875" style="3" customWidth="1"/>
    <col min="9" max="9" width="20.25" style="2" customWidth="1"/>
    <col min="10" max="10" width="21.875" style="2" customWidth="1"/>
    <col min="11" max="11" width="60.675" style="3" customWidth="1"/>
    <col min="12" max="16384" width="10" style="3"/>
  </cols>
  <sheetData>
    <row r="1" ht="53.25" customHeight="1" spans="1:11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</row>
    <row r="2" ht="27" spans="1:11">
      <c r="A2" s="7" t="s">
        <v>1</v>
      </c>
      <c r="B2" s="8" t="s">
        <v>2</v>
      </c>
      <c r="C2" s="8"/>
      <c r="D2" s="8"/>
      <c r="E2" s="8"/>
      <c r="H2" s="2"/>
      <c r="K2" s="2"/>
    </row>
    <row r="3" ht="27" spans="1:12">
      <c r="A3" s="7" t="s">
        <v>3</v>
      </c>
      <c r="B3" s="9" t="s">
        <v>4</v>
      </c>
      <c r="C3" s="9"/>
      <c r="D3" s="9"/>
      <c r="E3" s="9"/>
      <c r="H3" s="2"/>
      <c r="K3" s="2"/>
      <c r="L3" s="2"/>
    </row>
    <row r="4" ht="30" spans="1:11">
      <c r="A4" s="7" t="s">
        <v>5</v>
      </c>
      <c r="B4" s="9"/>
      <c r="C4" s="9"/>
      <c r="D4" s="9"/>
      <c r="E4" s="9"/>
      <c r="H4" s="2"/>
      <c r="K4" s="2"/>
    </row>
    <row r="5" ht="30" spans="1:11">
      <c r="A5" s="7" t="s">
        <v>6</v>
      </c>
      <c r="B5" s="10">
        <f>I151</f>
        <v>6977225.253216</v>
      </c>
      <c r="C5" s="10"/>
      <c r="D5" s="10"/>
      <c r="E5" s="10"/>
      <c r="H5" s="2"/>
      <c r="K5" s="2"/>
    </row>
    <row r="6" ht="27" spans="1:11">
      <c r="A6" s="7" t="s">
        <v>7</v>
      </c>
      <c r="B6" s="9" t="s">
        <v>8</v>
      </c>
      <c r="C6" s="9"/>
      <c r="D6" s="9"/>
      <c r="E6" s="9"/>
      <c r="H6" s="2"/>
      <c r="K6" s="2"/>
    </row>
    <row r="8" ht="17.25" spans="1:1">
      <c r="A8" s="11" t="s">
        <v>9</v>
      </c>
    </row>
    <row r="9" ht="31.5" customHeight="1" spans="1:11">
      <c r="A9" s="12" t="s">
        <v>10</v>
      </c>
      <c r="B9" s="13" t="s">
        <v>11</v>
      </c>
      <c r="C9" s="13" t="s">
        <v>12</v>
      </c>
      <c r="D9" s="14" t="s">
        <v>13</v>
      </c>
      <c r="E9" s="15" t="s">
        <v>14</v>
      </c>
      <c r="F9" s="16" t="s">
        <v>15</v>
      </c>
      <c r="G9" s="17" t="s">
        <v>16</v>
      </c>
      <c r="H9" s="17" t="s">
        <v>17</v>
      </c>
      <c r="I9" s="16" t="s">
        <v>18</v>
      </c>
      <c r="J9" s="14" t="s">
        <v>19</v>
      </c>
      <c r="K9" s="42" t="s">
        <v>20</v>
      </c>
    </row>
    <row r="10" ht="14.25" spans="1:1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s="18">
        <v>6</v>
      </c>
      <c r="H10" s="18">
        <v>2</v>
      </c>
      <c r="I10" s="18">
        <f>F10*G10*H10</f>
        <v>42600</v>
      </c>
      <c r="J10"/>
      <c r="K10" t="s">
        <v>27</v>
      </c>
    </row>
    <row r="11" ht="14.25" spans="1:11">
      <c r="A11" t="s">
        <v>28</v>
      </c>
      <c r="B11" t="s">
        <v>22</v>
      </c>
      <c r="C11" t="s">
        <v>23</v>
      </c>
      <c r="D11" t="s">
        <v>24</v>
      </c>
      <c r="E11" t="s">
        <v>25</v>
      </c>
      <c r="F11" t="s">
        <v>29</v>
      </c>
      <c r="G11" s="18">
        <v>4</v>
      </c>
      <c r="H11" s="18">
        <v>2</v>
      </c>
      <c r="I11" s="18">
        <f t="shared" ref="I11:I16" si="0">F11*G11*H11</f>
        <v>13400</v>
      </c>
      <c r="J11"/>
      <c r="K11" t="s">
        <v>30</v>
      </c>
    </row>
    <row r="12" ht="14.25" spans="1:11">
      <c r="A12" t="s">
        <v>31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s="18">
        <v>6</v>
      </c>
      <c r="H12" s="18">
        <v>10</v>
      </c>
      <c r="I12" s="18">
        <f t="shared" si="0"/>
        <v>213000</v>
      </c>
      <c r="J12"/>
      <c r="K12" t="s">
        <v>32</v>
      </c>
    </row>
    <row r="13" ht="14.25" spans="1:11">
      <c r="A13" t="s">
        <v>33</v>
      </c>
      <c r="B13" t="s">
        <v>22</v>
      </c>
      <c r="C13" t="s">
        <v>23</v>
      </c>
      <c r="D13" t="s">
        <v>24</v>
      </c>
      <c r="E13" t="s">
        <v>25</v>
      </c>
      <c r="F13" t="s">
        <v>29</v>
      </c>
      <c r="G13" s="18">
        <v>4</v>
      </c>
      <c r="H13" s="18">
        <v>10</v>
      </c>
      <c r="I13" s="18">
        <f t="shared" si="0"/>
        <v>67000</v>
      </c>
      <c r="J13"/>
      <c r="K13" t="s">
        <v>34</v>
      </c>
    </row>
    <row r="14" ht="14.25" spans="1:11">
      <c r="A14" t="s">
        <v>35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s="18">
        <v>3</v>
      </c>
      <c r="H14" s="18">
        <v>60</v>
      </c>
      <c r="I14" s="18">
        <f t="shared" si="0"/>
        <v>639000</v>
      </c>
      <c r="J14"/>
      <c r="K14" t="s">
        <v>36</v>
      </c>
    </row>
    <row r="15" ht="14.25" spans="1:11">
      <c r="A15" t="s">
        <v>37</v>
      </c>
      <c r="B15" t="s">
        <v>22</v>
      </c>
      <c r="C15" t="s">
        <v>23</v>
      </c>
      <c r="D15" t="s">
        <v>24</v>
      </c>
      <c r="E15" t="s">
        <v>25</v>
      </c>
      <c r="F15" t="s">
        <v>38</v>
      </c>
      <c r="G15" s="18">
        <v>1</v>
      </c>
      <c r="H15" s="18">
        <v>300</v>
      </c>
      <c r="I15" s="18">
        <f t="shared" si="0"/>
        <v>150000</v>
      </c>
      <c r="J15"/>
      <c r="K15" t="s">
        <v>39</v>
      </c>
    </row>
    <row r="16" ht="14.25" spans="1:11">
      <c r="A16" t="s">
        <v>40</v>
      </c>
      <c r="B16" t="s">
        <v>22</v>
      </c>
      <c r="C16" t="s">
        <v>41</v>
      </c>
      <c r="D16" t="s">
        <v>42</v>
      </c>
      <c r="E16" t="s">
        <v>43</v>
      </c>
      <c r="F16" t="s">
        <v>44</v>
      </c>
      <c r="G16" s="18">
        <v>1</v>
      </c>
      <c r="H16" s="18">
        <v>890</v>
      </c>
      <c r="I16" s="18">
        <f t="shared" si="0"/>
        <v>44500</v>
      </c>
      <c r="J16"/>
      <c r="K16" t="s">
        <v>45</v>
      </c>
    </row>
    <row r="17" ht="14.25" spans="1:11">
      <c r="A17" s="19" t="s">
        <v>46</v>
      </c>
      <c r="B17" s="19" t="s">
        <v>22</v>
      </c>
      <c r="C17" s="19" t="s">
        <v>47</v>
      </c>
      <c r="D17" s="19" t="s">
        <v>48</v>
      </c>
      <c r="E17" s="19" t="s">
        <v>48</v>
      </c>
      <c r="F17" s="19" t="s">
        <v>48</v>
      </c>
      <c r="G17" s="19">
        <f>SUM(G10:G16)</f>
        <v>25</v>
      </c>
      <c r="H17" s="19">
        <f>SUM(H10:H16)</f>
        <v>1274</v>
      </c>
      <c r="I17" s="19">
        <f>SUM(I10:I16)</f>
        <v>1169500</v>
      </c>
      <c r="J17" s="19" t="s">
        <v>48</v>
      </c>
      <c r="K17" s="19" t="s">
        <v>48</v>
      </c>
    </row>
    <row r="18" ht="15.75" spans="1:11">
      <c r="A18" s="20"/>
      <c r="B18" s="21" t="s">
        <v>49</v>
      </c>
      <c r="C18" s="22" t="s">
        <v>47</v>
      </c>
      <c r="D18" s="23"/>
      <c r="E18" s="24"/>
      <c r="F18" s="25"/>
      <c r="G18" s="26"/>
      <c r="H18" s="26"/>
      <c r="I18" s="43">
        <f>I17</f>
        <v>1169500</v>
      </c>
      <c r="J18" s="44"/>
      <c r="K18" s="45"/>
    </row>
    <row r="19" spans="1:11">
      <c r="A19" s="27"/>
      <c r="B19" s="28"/>
      <c r="C19" s="29"/>
      <c r="D19" s="29"/>
      <c r="E19" s="30"/>
      <c r="F19" s="31"/>
      <c r="G19" s="32"/>
      <c r="H19" s="32"/>
      <c r="I19" s="46"/>
      <c r="J19" s="46"/>
      <c r="K19" s="47"/>
    </row>
    <row r="20" ht="17.25" spans="1:2">
      <c r="A20" s="11" t="s">
        <v>50</v>
      </c>
      <c r="B20" s="33" t="str">
        <f>IFERROR(IF($H$6="I. 不含第四方的项目","无需填写第四方费用",""),"")</f>
        <v/>
      </c>
    </row>
    <row r="21" ht="31.5" customHeight="1" spans="1:11">
      <c r="A21" s="12" t="s">
        <v>10</v>
      </c>
      <c r="B21" s="13" t="s">
        <v>11</v>
      </c>
      <c r="C21" s="13" t="s">
        <v>12</v>
      </c>
      <c r="D21" s="14" t="s">
        <v>13</v>
      </c>
      <c r="E21" s="15" t="s">
        <v>14</v>
      </c>
      <c r="F21" s="16" t="s">
        <v>15</v>
      </c>
      <c r="G21" s="17" t="s">
        <v>16</v>
      </c>
      <c r="H21" s="17" t="s">
        <v>17</v>
      </c>
      <c r="I21" s="16" t="s">
        <v>18</v>
      </c>
      <c r="J21" s="14" t="s">
        <v>19</v>
      </c>
      <c r="K21" s="42" t="s">
        <v>20</v>
      </c>
    </row>
    <row r="22" ht="14.25" spans="1:11">
      <c r="A22" s="34" t="s">
        <v>51</v>
      </c>
      <c r="B22" s="34" t="s">
        <v>52</v>
      </c>
      <c r="C22" s="34" t="s">
        <v>53</v>
      </c>
      <c r="D22" s="34" t="s">
        <v>54</v>
      </c>
      <c r="E22" s="34" t="s">
        <v>55</v>
      </c>
      <c r="F22" s="35" t="s">
        <v>56</v>
      </c>
      <c r="G22" s="35">
        <v>1</v>
      </c>
      <c r="H22" s="35">
        <v>1</v>
      </c>
      <c r="I22" s="35">
        <f>F22*G22*H22</f>
        <v>6800</v>
      </c>
      <c r="J22" s="34"/>
      <c r="K22" s="34" t="s">
        <v>57</v>
      </c>
    </row>
    <row r="23" ht="14.25" spans="1:11">
      <c r="A23" t="s">
        <v>58</v>
      </c>
      <c r="B23" t="s">
        <v>59</v>
      </c>
      <c r="C23" t="s">
        <v>60</v>
      </c>
      <c r="D23" t="s">
        <v>61</v>
      </c>
      <c r="E23" t="s">
        <v>55</v>
      </c>
      <c r="F23" s="18">
        <v>20000</v>
      </c>
      <c r="G23" s="18">
        <v>1</v>
      </c>
      <c r="H23" s="18">
        <v>2</v>
      </c>
      <c r="I23" s="38">
        <f t="shared" ref="I23:I86" si="1">F23*G23*H23</f>
        <v>40000</v>
      </c>
      <c r="J23"/>
      <c r="K23" t="s">
        <v>62</v>
      </c>
    </row>
    <row r="24" ht="14.25" spans="1:11">
      <c r="A24" t="s">
        <v>63</v>
      </c>
      <c r="B24" s="36" t="s">
        <v>64</v>
      </c>
      <c r="C24" s="36" t="s">
        <v>65</v>
      </c>
      <c r="D24" s="36" t="s">
        <v>65</v>
      </c>
      <c r="E24" s="36" t="s">
        <v>66</v>
      </c>
      <c r="F24" s="37">
        <v>2500</v>
      </c>
      <c r="G24" s="38">
        <v>70</v>
      </c>
      <c r="H24" s="38">
        <v>2</v>
      </c>
      <c r="I24" s="38">
        <f t="shared" si="1"/>
        <v>350000</v>
      </c>
      <c r="J24" s="36"/>
      <c r="K24" t="s">
        <v>67</v>
      </c>
    </row>
    <row r="25" ht="14.25" spans="1:11">
      <c r="A25" t="s">
        <v>68</v>
      </c>
      <c r="B25" s="36" t="s">
        <v>64</v>
      </c>
      <c r="C25" s="36" t="s">
        <v>69</v>
      </c>
      <c r="D25" s="36" t="s">
        <v>70</v>
      </c>
      <c r="E25" s="36" t="s">
        <v>66</v>
      </c>
      <c r="F25" s="37">
        <v>750</v>
      </c>
      <c r="G25" s="38">
        <v>50</v>
      </c>
      <c r="H25" s="38">
        <v>2</v>
      </c>
      <c r="I25" s="38">
        <f t="shared" si="1"/>
        <v>75000</v>
      </c>
      <c r="J25" s="36"/>
      <c r="K25" t="s">
        <v>71</v>
      </c>
    </row>
    <row r="26" ht="14.25" spans="1:11">
      <c r="A26" t="s">
        <v>72</v>
      </c>
      <c r="B26" s="36" t="s">
        <v>64</v>
      </c>
      <c r="C26" s="36" t="s">
        <v>73</v>
      </c>
      <c r="D26" s="36" t="s">
        <v>74</v>
      </c>
      <c r="E26" s="36" t="s">
        <v>75</v>
      </c>
      <c r="F26" s="38" t="s">
        <v>76</v>
      </c>
      <c r="G26" s="38">
        <v>150</v>
      </c>
      <c r="H26" s="38">
        <v>2</v>
      </c>
      <c r="I26" s="38">
        <f t="shared" si="1"/>
        <v>90000</v>
      </c>
      <c r="J26" s="36"/>
      <c r="K26" t="s">
        <v>77</v>
      </c>
    </row>
    <row r="27" ht="14.25" spans="1:11">
      <c r="A27" t="s">
        <v>78</v>
      </c>
      <c r="B27" s="36" t="s">
        <v>64</v>
      </c>
      <c r="C27" s="36" t="s">
        <v>73</v>
      </c>
      <c r="D27" s="36" t="s">
        <v>74</v>
      </c>
      <c r="E27" s="36" t="s">
        <v>75</v>
      </c>
      <c r="F27" s="38" t="s">
        <v>76</v>
      </c>
      <c r="G27" s="38">
        <v>120</v>
      </c>
      <c r="H27" s="38">
        <v>2</v>
      </c>
      <c r="I27" s="38">
        <f t="shared" si="1"/>
        <v>72000</v>
      </c>
      <c r="J27" s="36"/>
      <c r="K27" t="s">
        <v>79</v>
      </c>
    </row>
    <row r="28" ht="14.25" spans="1:11">
      <c r="A28" t="s">
        <v>80</v>
      </c>
      <c r="B28" s="36" t="s">
        <v>81</v>
      </c>
      <c r="C28" s="36" t="s">
        <v>82</v>
      </c>
      <c r="D28" s="36" t="s">
        <v>83</v>
      </c>
      <c r="E28" s="36" t="s">
        <v>84</v>
      </c>
      <c r="F28" s="37">
        <v>1000</v>
      </c>
      <c r="G28" s="38">
        <v>50</v>
      </c>
      <c r="H28" s="38">
        <v>2</v>
      </c>
      <c r="I28" s="38">
        <f t="shared" si="1"/>
        <v>100000</v>
      </c>
      <c r="J28" s="36"/>
      <c r="K28" t="s">
        <v>85</v>
      </c>
    </row>
    <row r="29" ht="14.25" spans="1:11">
      <c r="A29" t="s">
        <v>86</v>
      </c>
      <c r="B29" s="36" t="s">
        <v>81</v>
      </c>
      <c r="C29" s="36" t="s">
        <v>82</v>
      </c>
      <c r="D29" s="36" t="s">
        <v>83</v>
      </c>
      <c r="E29" s="36" t="s">
        <v>84</v>
      </c>
      <c r="F29" s="37">
        <v>1000</v>
      </c>
      <c r="G29" s="38">
        <v>35</v>
      </c>
      <c r="H29" s="38">
        <v>2</v>
      </c>
      <c r="I29" s="38">
        <f t="shared" si="1"/>
        <v>70000</v>
      </c>
      <c r="J29" s="36"/>
      <c r="K29" t="s">
        <v>87</v>
      </c>
    </row>
    <row r="30" ht="14.25" spans="1:11">
      <c r="A30" t="s">
        <v>88</v>
      </c>
      <c r="B30" s="36" t="s">
        <v>89</v>
      </c>
      <c r="C30" s="36" t="s">
        <v>89</v>
      </c>
      <c r="D30" s="36" t="s">
        <v>90</v>
      </c>
      <c r="E30" s="36" t="s">
        <v>75</v>
      </c>
      <c r="F30" s="37">
        <v>400</v>
      </c>
      <c r="G30" s="38">
        <v>250</v>
      </c>
      <c r="H30" s="38">
        <v>2</v>
      </c>
      <c r="I30" s="38">
        <f t="shared" si="1"/>
        <v>200000</v>
      </c>
      <c r="J30" s="36"/>
      <c r="K30" t="s">
        <v>91</v>
      </c>
    </row>
    <row r="31" ht="14.25" spans="1:11">
      <c r="A31" t="s">
        <v>92</v>
      </c>
      <c r="B31" s="36" t="s">
        <v>89</v>
      </c>
      <c r="C31" s="36" t="s">
        <v>93</v>
      </c>
      <c r="D31" s="36" t="s">
        <v>94</v>
      </c>
      <c r="E31" s="36" t="s">
        <v>75</v>
      </c>
      <c r="F31" s="37">
        <v>100</v>
      </c>
      <c r="G31" s="38">
        <v>150</v>
      </c>
      <c r="H31" s="38">
        <v>2</v>
      </c>
      <c r="I31" s="38">
        <f t="shared" si="1"/>
        <v>30000</v>
      </c>
      <c r="J31" s="36"/>
      <c r="K31" t="s">
        <v>95</v>
      </c>
    </row>
    <row r="32" ht="14.25" spans="1:11">
      <c r="A32" s="39" t="s">
        <v>96</v>
      </c>
      <c r="B32" s="39" t="s">
        <v>97</v>
      </c>
      <c r="C32" s="39" t="s">
        <v>98</v>
      </c>
      <c r="D32" s="39" t="s">
        <v>99</v>
      </c>
      <c r="E32" s="39" t="s">
        <v>100</v>
      </c>
      <c r="F32" s="40">
        <v>600</v>
      </c>
      <c r="G32" s="41">
        <v>45</v>
      </c>
      <c r="H32" s="41">
        <v>2</v>
      </c>
      <c r="I32" s="41">
        <f t="shared" si="1"/>
        <v>54000</v>
      </c>
      <c r="J32" s="39"/>
      <c r="K32" s="39" t="s">
        <v>101</v>
      </c>
    </row>
    <row r="33" ht="14.25" spans="1:11">
      <c r="A33" s="39" t="s">
        <v>102</v>
      </c>
      <c r="B33" s="39" t="s">
        <v>97</v>
      </c>
      <c r="C33" s="39" t="s">
        <v>103</v>
      </c>
      <c r="D33" s="39" t="s">
        <v>104</v>
      </c>
      <c r="E33" s="39" t="s">
        <v>105</v>
      </c>
      <c r="F33" s="41" t="s">
        <v>106</v>
      </c>
      <c r="G33" s="41">
        <v>1</v>
      </c>
      <c r="H33" s="41">
        <v>2</v>
      </c>
      <c r="I33" s="41">
        <f t="shared" si="1"/>
        <v>25000</v>
      </c>
      <c r="J33" s="39"/>
      <c r="K33" s="39" t="s">
        <v>107</v>
      </c>
    </row>
    <row r="34" ht="14.25" spans="1:11">
      <c r="A34" s="39" t="s">
        <v>108</v>
      </c>
      <c r="B34" s="39" t="s">
        <v>97</v>
      </c>
      <c r="C34" s="39" t="s">
        <v>109</v>
      </c>
      <c r="D34" s="39" t="s">
        <v>110</v>
      </c>
      <c r="E34" s="39" t="s">
        <v>111</v>
      </c>
      <c r="F34" s="41" t="s">
        <v>112</v>
      </c>
      <c r="G34" s="41">
        <v>1</v>
      </c>
      <c r="H34" s="41">
        <v>2</v>
      </c>
      <c r="I34" s="41">
        <f t="shared" si="1"/>
        <v>2000</v>
      </c>
      <c r="J34" s="39"/>
      <c r="K34" s="39" t="s">
        <v>113</v>
      </c>
    </row>
    <row r="35" ht="14.25" spans="1:11">
      <c r="A35" s="39" t="s">
        <v>114</v>
      </c>
      <c r="B35" s="39" t="s">
        <v>97</v>
      </c>
      <c r="C35" s="39" t="s">
        <v>115</v>
      </c>
      <c r="D35" s="39" t="s">
        <v>116</v>
      </c>
      <c r="E35" s="39" t="s">
        <v>117</v>
      </c>
      <c r="F35" s="40">
        <v>200</v>
      </c>
      <c r="G35" s="41">
        <v>6</v>
      </c>
      <c r="H35" s="41">
        <v>2</v>
      </c>
      <c r="I35" s="41">
        <f t="shared" si="1"/>
        <v>2400</v>
      </c>
      <c r="J35" s="39"/>
      <c r="K35" s="39" t="s">
        <v>118</v>
      </c>
    </row>
    <row r="36" ht="14.25" spans="1:11">
      <c r="A36" s="39" t="s">
        <v>119</v>
      </c>
      <c r="B36" s="39" t="s">
        <v>97</v>
      </c>
      <c r="C36" s="39" t="s">
        <v>120</v>
      </c>
      <c r="D36" s="39" t="s">
        <v>121</v>
      </c>
      <c r="E36" s="39" t="s">
        <v>117</v>
      </c>
      <c r="F36" s="40">
        <v>600</v>
      </c>
      <c r="G36" s="41">
        <v>4</v>
      </c>
      <c r="H36" s="41">
        <v>2</v>
      </c>
      <c r="I36" s="41">
        <f t="shared" si="1"/>
        <v>4800</v>
      </c>
      <c r="J36" s="39"/>
      <c r="K36" s="39" t="s">
        <v>122</v>
      </c>
    </row>
    <row r="37" ht="14.25" spans="1:11">
      <c r="A37" s="39" t="s">
        <v>123</v>
      </c>
      <c r="B37" s="39" t="s">
        <v>97</v>
      </c>
      <c r="C37" s="39" t="s">
        <v>124</v>
      </c>
      <c r="D37" s="39" t="s">
        <v>125</v>
      </c>
      <c r="E37" s="39" t="s">
        <v>126</v>
      </c>
      <c r="F37" s="40">
        <v>150</v>
      </c>
      <c r="G37" s="41">
        <v>60</v>
      </c>
      <c r="H37" s="41">
        <v>2</v>
      </c>
      <c r="I37" s="41">
        <f t="shared" si="1"/>
        <v>18000</v>
      </c>
      <c r="J37" s="39"/>
      <c r="K37" s="39" t="s">
        <v>127</v>
      </c>
    </row>
    <row r="38" ht="14.25" spans="1:11">
      <c r="A38" s="39" t="s">
        <v>128</v>
      </c>
      <c r="B38" s="39" t="s">
        <v>97</v>
      </c>
      <c r="C38" s="39" t="s">
        <v>129</v>
      </c>
      <c r="D38" s="39" t="s">
        <v>130</v>
      </c>
      <c r="E38" s="39" t="s">
        <v>126</v>
      </c>
      <c r="F38" s="40">
        <v>30</v>
      </c>
      <c r="G38" s="41">
        <v>80</v>
      </c>
      <c r="H38" s="41">
        <v>2</v>
      </c>
      <c r="I38" s="41">
        <f t="shared" si="1"/>
        <v>4800</v>
      </c>
      <c r="J38" s="39"/>
      <c r="K38" s="39" t="s">
        <v>131</v>
      </c>
    </row>
    <row r="39" ht="14.25" spans="1:11">
      <c r="A39" s="39" t="s">
        <v>132</v>
      </c>
      <c r="B39" s="39" t="s">
        <v>97</v>
      </c>
      <c r="C39" s="39" t="s">
        <v>133</v>
      </c>
      <c r="D39" s="39" t="s">
        <v>134</v>
      </c>
      <c r="E39" s="39" t="s">
        <v>126</v>
      </c>
      <c r="F39" s="40">
        <v>150</v>
      </c>
      <c r="G39" s="41">
        <v>24</v>
      </c>
      <c r="H39" s="41">
        <v>2</v>
      </c>
      <c r="I39" s="41">
        <f t="shared" si="1"/>
        <v>7200</v>
      </c>
      <c r="J39" s="39"/>
      <c r="K39" s="39" t="s">
        <v>135</v>
      </c>
    </row>
    <row r="40" ht="14.25" spans="1:11">
      <c r="A40" s="39" t="s">
        <v>136</v>
      </c>
      <c r="B40" s="39" t="s">
        <v>97</v>
      </c>
      <c r="C40" s="39" t="s">
        <v>137</v>
      </c>
      <c r="D40" s="39" t="s">
        <v>134</v>
      </c>
      <c r="E40" s="39" t="s">
        <v>126</v>
      </c>
      <c r="F40" s="40">
        <v>150</v>
      </c>
      <c r="G40" s="41">
        <v>24</v>
      </c>
      <c r="H40" s="41">
        <v>2</v>
      </c>
      <c r="I40" s="41">
        <f t="shared" si="1"/>
        <v>7200</v>
      </c>
      <c r="J40" s="39"/>
      <c r="K40" s="39" t="s">
        <v>138</v>
      </c>
    </row>
    <row r="41" ht="14.25" spans="1:11">
      <c r="A41" s="39" t="s">
        <v>139</v>
      </c>
      <c r="B41" s="39" t="s">
        <v>97</v>
      </c>
      <c r="C41" s="39" t="s">
        <v>140</v>
      </c>
      <c r="D41" s="39" t="s">
        <v>141</v>
      </c>
      <c r="E41" s="39" t="s">
        <v>142</v>
      </c>
      <c r="F41" s="40">
        <v>150</v>
      </c>
      <c r="G41" s="41">
        <v>8</v>
      </c>
      <c r="H41" s="41">
        <v>2</v>
      </c>
      <c r="I41" s="41">
        <f t="shared" si="1"/>
        <v>2400</v>
      </c>
      <c r="J41" s="39"/>
      <c r="K41" s="39" t="s">
        <v>143</v>
      </c>
    </row>
    <row r="42" ht="14.25" spans="1:11">
      <c r="A42" s="39" t="s">
        <v>144</v>
      </c>
      <c r="B42" s="39" t="s">
        <v>97</v>
      </c>
      <c r="C42" s="39" t="s">
        <v>145</v>
      </c>
      <c r="D42" s="39" t="s">
        <v>146</v>
      </c>
      <c r="E42" s="39" t="s">
        <v>147</v>
      </c>
      <c r="F42" s="40">
        <v>10</v>
      </c>
      <c r="G42" s="41">
        <v>150</v>
      </c>
      <c r="H42" s="41">
        <v>2</v>
      </c>
      <c r="I42" s="41">
        <f t="shared" si="1"/>
        <v>3000</v>
      </c>
      <c r="J42" s="39"/>
      <c r="K42" s="39" t="s">
        <v>148</v>
      </c>
    </row>
    <row r="43" ht="14.25" spans="1:11">
      <c r="A43" s="39" t="s">
        <v>149</v>
      </c>
      <c r="B43" s="39" t="s">
        <v>97</v>
      </c>
      <c r="C43" s="39" t="s">
        <v>150</v>
      </c>
      <c r="D43" s="39" t="s">
        <v>151</v>
      </c>
      <c r="E43" s="39" t="s">
        <v>147</v>
      </c>
      <c r="F43" s="40">
        <v>8</v>
      </c>
      <c r="G43" s="41">
        <v>150</v>
      </c>
      <c r="H43" s="41">
        <v>2</v>
      </c>
      <c r="I43" s="41">
        <f t="shared" si="1"/>
        <v>2400</v>
      </c>
      <c r="J43" s="39"/>
      <c r="K43" s="39" t="s">
        <v>152</v>
      </c>
    </row>
    <row r="44" ht="14.25" spans="1:11">
      <c r="A44" s="39" t="s">
        <v>153</v>
      </c>
      <c r="B44" s="39" t="s">
        <v>97</v>
      </c>
      <c r="C44" s="39" t="s">
        <v>154</v>
      </c>
      <c r="D44" s="39" t="s">
        <v>154</v>
      </c>
      <c r="E44" s="39" t="s">
        <v>147</v>
      </c>
      <c r="F44" s="40">
        <v>50</v>
      </c>
      <c r="G44" s="41">
        <v>1</v>
      </c>
      <c r="H44" s="41">
        <v>2</v>
      </c>
      <c r="I44" s="41">
        <f t="shared" si="1"/>
        <v>100</v>
      </c>
      <c r="J44" s="39"/>
      <c r="K44" s="39" t="s">
        <v>155</v>
      </c>
    </row>
    <row r="45" ht="14.25" spans="1:11">
      <c r="A45" s="39" t="s">
        <v>156</v>
      </c>
      <c r="B45" s="39" t="s">
        <v>97</v>
      </c>
      <c r="C45" s="39" t="s">
        <v>157</v>
      </c>
      <c r="D45" s="39" t="s">
        <v>158</v>
      </c>
      <c r="E45" s="39" t="s">
        <v>147</v>
      </c>
      <c r="F45" s="40">
        <v>50</v>
      </c>
      <c r="G45" s="41">
        <v>4</v>
      </c>
      <c r="H45" s="41">
        <v>2</v>
      </c>
      <c r="I45" s="41">
        <f t="shared" si="1"/>
        <v>400</v>
      </c>
      <c r="J45" s="39"/>
      <c r="K45" s="39" t="s">
        <v>159</v>
      </c>
    </row>
    <row r="46" ht="14.25" spans="1:11">
      <c r="A46" s="39" t="s">
        <v>160</v>
      </c>
      <c r="B46" s="39" t="s">
        <v>97</v>
      </c>
      <c r="C46" s="39" t="s">
        <v>161</v>
      </c>
      <c r="D46" s="39" t="s">
        <v>162</v>
      </c>
      <c r="E46" s="39" t="s">
        <v>147</v>
      </c>
      <c r="F46" s="40">
        <v>4000</v>
      </c>
      <c r="G46" s="41">
        <v>4</v>
      </c>
      <c r="H46" s="41">
        <v>2</v>
      </c>
      <c r="I46" s="41">
        <f t="shared" si="1"/>
        <v>32000</v>
      </c>
      <c r="J46" s="39"/>
      <c r="K46" s="39" t="s">
        <v>163</v>
      </c>
    </row>
    <row r="47" ht="14.25" spans="1:11">
      <c r="A47" s="39" t="s">
        <v>164</v>
      </c>
      <c r="B47" s="39" t="s">
        <v>97</v>
      </c>
      <c r="C47" s="39" t="s">
        <v>165</v>
      </c>
      <c r="D47" s="39" t="s">
        <v>166</v>
      </c>
      <c r="E47" s="39" t="s">
        <v>167</v>
      </c>
      <c r="F47" s="40">
        <v>150</v>
      </c>
      <c r="G47" s="41">
        <v>6</v>
      </c>
      <c r="H47" s="41">
        <v>2</v>
      </c>
      <c r="I47" s="41">
        <f t="shared" si="1"/>
        <v>1800</v>
      </c>
      <c r="J47" s="39"/>
      <c r="K47" s="39" t="s">
        <v>168</v>
      </c>
    </row>
    <row r="48" ht="14.25" spans="1:11">
      <c r="A48" t="s">
        <v>169</v>
      </c>
      <c r="B48" s="36" t="s">
        <v>170</v>
      </c>
      <c r="C48" s="36" t="s">
        <v>171</v>
      </c>
      <c r="D48" s="36" t="s">
        <v>172</v>
      </c>
      <c r="E48" s="36" t="s">
        <v>173</v>
      </c>
      <c r="F48" s="37">
        <v>2300</v>
      </c>
      <c r="G48" s="38">
        <v>1</v>
      </c>
      <c r="H48" s="38">
        <v>2</v>
      </c>
      <c r="I48" s="38">
        <f t="shared" si="1"/>
        <v>4600</v>
      </c>
      <c r="J48" s="36"/>
      <c r="K48" t="s">
        <v>174</v>
      </c>
    </row>
    <row r="49" ht="14.25" spans="1:11">
      <c r="A49" t="s">
        <v>175</v>
      </c>
      <c r="B49" s="36" t="s">
        <v>170</v>
      </c>
      <c r="C49" s="36" t="s">
        <v>176</v>
      </c>
      <c r="D49" s="36" t="s">
        <v>177</v>
      </c>
      <c r="E49" s="36" t="s">
        <v>55</v>
      </c>
      <c r="F49" s="38" t="s">
        <v>178</v>
      </c>
      <c r="G49" s="38">
        <v>1</v>
      </c>
      <c r="H49" s="38">
        <v>2</v>
      </c>
      <c r="I49" s="38">
        <f t="shared" si="1"/>
        <v>1120</v>
      </c>
      <c r="J49" s="36"/>
      <c r="K49" t="s">
        <v>179</v>
      </c>
    </row>
    <row r="50" ht="14.25" spans="1:11">
      <c r="A50" t="s">
        <v>180</v>
      </c>
      <c r="B50" s="36" t="s">
        <v>170</v>
      </c>
      <c r="C50" s="36" t="s">
        <v>181</v>
      </c>
      <c r="D50" s="36" t="s">
        <v>182</v>
      </c>
      <c r="E50" s="36" t="s">
        <v>55</v>
      </c>
      <c r="F50" s="38" t="s">
        <v>183</v>
      </c>
      <c r="G50" s="38">
        <v>1</v>
      </c>
      <c r="H50" s="38">
        <v>2</v>
      </c>
      <c r="I50" s="38">
        <f t="shared" si="1"/>
        <v>1200</v>
      </c>
      <c r="J50" s="36"/>
      <c r="K50" t="s">
        <v>184</v>
      </c>
    </row>
    <row r="51" ht="14.25" spans="1:11">
      <c r="A51" t="s">
        <v>185</v>
      </c>
      <c r="B51" s="36" t="s">
        <v>170</v>
      </c>
      <c r="C51" s="36" t="s">
        <v>181</v>
      </c>
      <c r="D51" s="36" t="s">
        <v>182</v>
      </c>
      <c r="E51" s="36" t="s">
        <v>55</v>
      </c>
      <c r="F51" s="38" t="s">
        <v>183</v>
      </c>
      <c r="G51" s="38">
        <v>1</v>
      </c>
      <c r="H51" s="38">
        <v>2</v>
      </c>
      <c r="I51" s="38">
        <f t="shared" si="1"/>
        <v>1200</v>
      </c>
      <c r="J51" s="36"/>
      <c r="K51" t="s">
        <v>184</v>
      </c>
    </row>
    <row r="52" ht="14.25" spans="1:11">
      <c r="A52" t="s">
        <v>186</v>
      </c>
      <c r="B52" s="36" t="s">
        <v>170</v>
      </c>
      <c r="C52" s="36" t="s">
        <v>187</v>
      </c>
      <c r="D52" s="36" t="s">
        <v>166</v>
      </c>
      <c r="E52" s="36" t="s">
        <v>167</v>
      </c>
      <c r="F52" s="38" t="s">
        <v>188</v>
      </c>
      <c r="G52" s="38">
        <v>2</v>
      </c>
      <c r="H52" s="38">
        <v>2</v>
      </c>
      <c r="I52" s="38">
        <f t="shared" si="1"/>
        <v>480</v>
      </c>
      <c r="J52" s="36"/>
      <c r="K52" t="s">
        <v>189</v>
      </c>
    </row>
    <row r="53" ht="14.25" spans="1:11">
      <c r="A53" t="s">
        <v>190</v>
      </c>
      <c r="B53" s="36" t="s">
        <v>191</v>
      </c>
      <c r="C53" s="36" t="s">
        <v>192</v>
      </c>
      <c r="D53" s="36" t="s">
        <v>193</v>
      </c>
      <c r="E53" s="36" t="s">
        <v>55</v>
      </c>
      <c r="F53" s="38" t="s">
        <v>194</v>
      </c>
      <c r="G53" s="38">
        <v>1</v>
      </c>
      <c r="H53" s="38">
        <v>2</v>
      </c>
      <c r="I53" s="38">
        <f t="shared" si="1"/>
        <v>2800</v>
      </c>
      <c r="J53" s="36"/>
      <c r="K53" t="s">
        <v>195</v>
      </c>
    </row>
    <row r="54" ht="14.25" spans="1:11">
      <c r="A54" t="s">
        <v>196</v>
      </c>
      <c r="B54" s="36" t="s">
        <v>191</v>
      </c>
      <c r="C54" s="36" t="s">
        <v>197</v>
      </c>
      <c r="D54" s="36" t="s">
        <v>198</v>
      </c>
      <c r="E54" s="36" t="s">
        <v>55</v>
      </c>
      <c r="F54" s="38" t="s">
        <v>194</v>
      </c>
      <c r="G54" s="38">
        <v>1</v>
      </c>
      <c r="H54" s="38">
        <v>2</v>
      </c>
      <c r="I54" s="38">
        <f t="shared" si="1"/>
        <v>2800</v>
      </c>
      <c r="J54" s="36"/>
      <c r="K54" t="s">
        <v>199</v>
      </c>
    </row>
    <row r="55" ht="14.25" spans="1:11">
      <c r="A55" t="s">
        <v>200</v>
      </c>
      <c r="B55" s="36" t="s">
        <v>191</v>
      </c>
      <c r="C55" s="36" t="s">
        <v>201</v>
      </c>
      <c r="D55" s="36" t="s">
        <v>202</v>
      </c>
      <c r="E55" s="36" t="s">
        <v>203</v>
      </c>
      <c r="F55" s="38" t="s">
        <v>112</v>
      </c>
      <c r="G55" s="38">
        <v>1</v>
      </c>
      <c r="H55" s="38">
        <v>2</v>
      </c>
      <c r="I55" s="38">
        <f t="shared" si="1"/>
        <v>2000</v>
      </c>
      <c r="J55" s="36"/>
      <c r="K55" t="s">
        <v>204</v>
      </c>
    </row>
    <row r="56" ht="14.25" spans="1:11">
      <c r="A56" t="s">
        <v>205</v>
      </c>
      <c r="B56" s="36" t="s">
        <v>191</v>
      </c>
      <c r="C56" s="36" t="s">
        <v>206</v>
      </c>
      <c r="D56" s="36" t="s">
        <v>207</v>
      </c>
      <c r="E56" s="36" t="s">
        <v>84</v>
      </c>
      <c r="F56" s="38" t="s">
        <v>208</v>
      </c>
      <c r="G56" s="38">
        <v>6</v>
      </c>
      <c r="H56" s="38">
        <v>2</v>
      </c>
      <c r="I56" s="38">
        <f t="shared" si="1"/>
        <v>2400</v>
      </c>
      <c r="J56" s="36"/>
      <c r="K56" t="s">
        <v>209</v>
      </c>
    </row>
    <row r="57" ht="14.25" spans="1:11">
      <c r="A57" t="s">
        <v>210</v>
      </c>
      <c r="B57" s="36" t="s">
        <v>191</v>
      </c>
      <c r="C57" s="36" t="s">
        <v>206</v>
      </c>
      <c r="D57" s="36" t="s">
        <v>207</v>
      </c>
      <c r="E57" s="36" t="s">
        <v>84</v>
      </c>
      <c r="F57" s="38" t="s">
        <v>208</v>
      </c>
      <c r="G57" s="38">
        <v>1</v>
      </c>
      <c r="H57" s="38">
        <v>2</v>
      </c>
      <c r="I57" s="38">
        <f t="shared" si="1"/>
        <v>400</v>
      </c>
      <c r="J57" s="36"/>
      <c r="K57" t="s">
        <v>211</v>
      </c>
    </row>
    <row r="58" ht="14.25" spans="1:11">
      <c r="A58" t="s">
        <v>212</v>
      </c>
      <c r="B58" s="36" t="s">
        <v>191</v>
      </c>
      <c r="C58" s="36" t="s">
        <v>206</v>
      </c>
      <c r="D58" s="36" t="s">
        <v>213</v>
      </c>
      <c r="E58" s="36" t="s">
        <v>84</v>
      </c>
      <c r="F58" s="38" t="s">
        <v>214</v>
      </c>
      <c r="G58" s="38">
        <v>14</v>
      </c>
      <c r="H58" s="38">
        <v>2</v>
      </c>
      <c r="I58" s="38">
        <f t="shared" si="1"/>
        <v>700</v>
      </c>
      <c r="J58" s="36"/>
      <c r="K58" t="s">
        <v>215</v>
      </c>
    </row>
    <row r="59" ht="14.25" spans="1:11">
      <c r="A59" t="s">
        <v>216</v>
      </c>
      <c r="B59" s="36" t="s">
        <v>191</v>
      </c>
      <c r="C59" s="36" t="s">
        <v>69</v>
      </c>
      <c r="D59" s="36" t="s">
        <v>217</v>
      </c>
      <c r="E59" s="36" t="s">
        <v>66</v>
      </c>
      <c r="F59" s="38" t="s">
        <v>218</v>
      </c>
      <c r="G59" s="38">
        <v>2</v>
      </c>
      <c r="H59" s="38">
        <v>2</v>
      </c>
      <c r="I59" s="38">
        <f t="shared" si="1"/>
        <v>2200</v>
      </c>
      <c r="J59" s="36"/>
      <c r="K59" t="s">
        <v>219</v>
      </c>
    </row>
    <row r="60" ht="14.25" spans="1:11">
      <c r="A60" t="s">
        <v>220</v>
      </c>
      <c r="B60" s="36" t="s">
        <v>191</v>
      </c>
      <c r="C60" s="36" t="s">
        <v>65</v>
      </c>
      <c r="D60" s="36" t="s">
        <v>221</v>
      </c>
      <c r="E60" s="36" t="s">
        <v>66</v>
      </c>
      <c r="F60" s="38" t="s">
        <v>222</v>
      </c>
      <c r="G60" s="38">
        <v>2</v>
      </c>
      <c r="H60" s="38">
        <v>2</v>
      </c>
      <c r="I60" s="38">
        <f t="shared" si="1"/>
        <v>8000</v>
      </c>
      <c r="J60" s="36"/>
      <c r="K60" t="s">
        <v>223</v>
      </c>
    </row>
    <row r="61" ht="14.25" spans="1:11">
      <c r="A61" t="s">
        <v>224</v>
      </c>
      <c r="B61" s="36" t="s">
        <v>191</v>
      </c>
      <c r="C61" s="36" t="s">
        <v>225</v>
      </c>
      <c r="D61" s="36" t="s">
        <v>226</v>
      </c>
      <c r="E61" s="36" t="s">
        <v>84</v>
      </c>
      <c r="F61" s="38" t="s">
        <v>227</v>
      </c>
      <c r="G61" s="38">
        <v>12</v>
      </c>
      <c r="H61" s="38">
        <v>2</v>
      </c>
      <c r="I61" s="38">
        <f t="shared" si="1"/>
        <v>1080</v>
      </c>
      <c r="J61" s="36"/>
      <c r="K61" t="s">
        <v>228</v>
      </c>
    </row>
    <row r="62" ht="14.25" spans="1:11">
      <c r="A62" t="s">
        <v>229</v>
      </c>
      <c r="B62" s="36" t="s">
        <v>191</v>
      </c>
      <c r="C62" s="36" t="s">
        <v>230</v>
      </c>
      <c r="D62" s="36" t="s">
        <v>231</v>
      </c>
      <c r="E62" s="36" t="s">
        <v>84</v>
      </c>
      <c r="F62" s="38" t="s">
        <v>227</v>
      </c>
      <c r="G62" s="38">
        <v>12</v>
      </c>
      <c r="H62" s="38">
        <v>2</v>
      </c>
      <c r="I62" s="38">
        <f t="shared" si="1"/>
        <v>1080</v>
      </c>
      <c r="J62" s="36"/>
      <c r="K62" t="s">
        <v>232</v>
      </c>
    </row>
    <row r="63" ht="14.25" spans="1:11">
      <c r="A63" t="s">
        <v>233</v>
      </c>
      <c r="B63" s="36" t="s">
        <v>191</v>
      </c>
      <c r="C63" s="36" t="s">
        <v>81</v>
      </c>
      <c r="D63" s="36" t="s">
        <v>83</v>
      </c>
      <c r="E63" s="36" t="s">
        <v>84</v>
      </c>
      <c r="F63" s="38" t="s">
        <v>234</v>
      </c>
      <c r="G63" s="38">
        <v>4</v>
      </c>
      <c r="H63" s="38">
        <v>2</v>
      </c>
      <c r="I63" s="38">
        <f t="shared" si="1"/>
        <v>6400</v>
      </c>
      <c r="J63" s="36"/>
      <c r="K63" t="s">
        <v>235</v>
      </c>
    </row>
    <row r="64" ht="14.25" spans="1:11">
      <c r="A64" s="34" t="s">
        <v>236</v>
      </c>
      <c r="B64" s="34" t="s">
        <v>59</v>
      </c>
      <c r="C64" s="34" t="s">
        <v>60</v>
      </c>
      <c r="D64" s="34" t="s">
        <v>237</v>
      </c>
      <c r="E64" s="34" t="s">
        <v>55</v>
      </c>
      <c r="F64" s="35" t="s">
        <v>238</v>
      </c>
      <c r="G64" s="35">
        <v>2</v>
      </c>
      <c r="H64" s="35">
        <v>1</v>
      </c>
      <c r="I64" s="35">
        <f t="shared" si="1"/>
        <v>10000</v>
      </c>
      <c r="J64" s="34"/>
      <c r="K64" s="34" t="s">
        <v>239</v>
      </c>
    </row>
    <row r="65" ht="14.25" spans="1:11">
      <c r="A65" t="s">
        <v>240</v>
      </c>
      <c r="B65" t="s">
        <v>59</v>
      </c>
      <c r="C65" t="s">
        <v>60</v>
      </c>
      <c r="D65" t="s">
        <v>241</v>
      </c>
      <c r="E65" t="s">
        <v>55</v>
      </c>
      <c r="F65" s="18" t="s">
        <v>242</v>
      </c>
      <c r="G65" s="18">
        <v>8</v>
      </c>
      <c r="H65" s="18">
        <v>1</v>
      </c>
      <c r="I65" s="38">
        <f t="shared" si="1"/>
        <v>32000</v>
      </c>
      <c r="J65"/>
      <c r="K65" t="s">
        <v>243</v>
      </c>
    </row>
    <row r="66" ht="14.25" spans="1:11">
      <c r="A66" t="s">
        <v>244</v>
      </c>
      <c r="B66" s="36" t="s">
        <v>64</v>
      </c>
      <c r="C66" s="36" t="s">
        <v>65</v>
      </c>
      <c r="D66" s="36" t="s">
        <v>65</v>
      </c>
      <c r="E66" s="36" t="s">
        <v>66</v>
      </c>
      <c r="F66" s="38" t="s">
        <v>222</v>
      </c>
      <c r="G66" s="38">
        <v>5</v>
      </c>
      <c r="H66" s="38">
        <v>10</v>
      </c>
      <c r="I66" s="38">
        <f t="shared" si="1"/>
        <v>100000</v>
      </c>
      <c r="J66"/>
      <c r="K66" t="s">
        <v>245</v>
      </c>
    </row>
    <row r="67" ht="14.25" spans="1:11">
      <c r="A67" t="s">
        <v>246</v>
      </c>
      <c r="B67" s="36" t="s">
        <v>64</v>
      </c>
      <c r="C67" s="36" t="s">
        <v>69</v>
      </c>
      <c r="D67" s="36" t="s">
        <v>70</v>
      </c>
      <c r="E67" s="36" t="s">
        <v>66</v>
      </c>
      <c r="F67" s="38" t="s">
        <v>218</v>
      </c>
      <c r="G67" s="38">
        <v>25</v>
      </c>
      <c r="H67" s="38">
        <v>10</v>
      </c>
      <c r="I67" s="38">
        <f t="shared" si="1"/>
        <v>137500</v>
      </c>
      <c r="J67"/>
      <c r="K67" t="s">
        <v>247</v>
      </c>
    </row>
    <row r="68" ht="14.25" spans="1:11">
      <c r="A68" t="s">
        <v>248</v>
      </c>
      <c r="B68" s="36" t="s">
        <v>64</v>
      </c>
      <c r="C68" s="36" t="s">
        <v>73</v>
      </c>
      <c r="D68" s="36" t="s">
        <v>74</v>
      </c>
      <c r="E68" s="36" t="s">
        <v>75</v>
      </c>
      <c r="F68" s="37">
        <v>300</v>
      </c>
      <c r="G68" s="38">
        <v>50</v>
      </c>
      <c r="H68" s="38">
        <v>10</v>
      </c>
      <c r="I68" s="38">
        <f t="shared" si="1"/>
        <v>150000</v>
      </c>
      <c r="J68"/>
      <c r="K68" t="s">
        <v>249</v>
      </c>
    </row>
    <row r="69" ht="14.25" spans="1:11">
      <c r="A69" t="s">
        <v>250</v>
      </c>
      <c r="B69" s="36" t="s">
        <v>64</v>
      </c>
      <c r="C69" s="36" t="s">
        <v>73</v>
      </c>
      <c r="D69" s="36" t="s">
        <v>74</v>
      </c>
      <c r="E69" s="36" t="s">
        <v>75</v>
      </c>
      <c r="F69" s="38" t="s">
        <v>76</v>
      </c>
      <c r="G69" s="38">
        <v>30</v>
      </c>
      <c r="H69" s="38">
        <v>10</v>
      </c>
      <c r="I69" s="38">
        <f t="shared" si="1"/>
        <v>90000</v>
      </c>
      <c r="J69"/>
      <c r="K69" t="s">
        <v>251</v>
      </c>
    </row>
    <row r="70" ht="14.25" spans="1:11">
      <c r="A70" t="s">
        <v>252</v>
      </c>
      <c r="B70" s="36" t="s">
        <v>81</v>
      </c>
      <c r="C70" s="36" t="s">
        <v>82</v>
      </c>
      <c r="D70" s="36" t="s">
        <v>253</v>
      </c>
      <c r="E70" s="36" t="s">
        <v>84</v>
      </c>
      <c r="F70" s="38" t="s">
        <v>234</v>
      </c>
      <c r="G70" s="38">
        <v>5</v>
      </c>
      <c r="H70" s="38">
        <v>10</v>
      </c>
      <c r="I70" s="38">
        <f t="shared" si="1"/>
        <v>40000</v>
      </c>
      <c r="J70"/>
      <c r="K70" t="s">
        <v>254</v>
      </c>
    </row>
    <row r="71" ht="14.25" spans="1:11">
      <c r="A71" t="s">
        <v>255</v>
      </c>
      <c r="B71" s="36" t="s">
        <v>81</v>
      </c>
      <c r="C71" s="36" t="s">
        <v>82</v>
      </c>
      <c r="D71" s="36" t="s">
        <v>253</v>
      </c>
      <c r="E71" s="36" t="s">
        <v>84</v>
      </c>
      <c r="F71" s="38" t="s">
        <v>234</v>
      </c>
      <c r="G71" s="38">
        <v>10</v>
      </c>
      <c r="H71" s="38">
        <v>10</v>
      </c>
      <c r="I71" s="38">
        <f t="shared" si="1"/>
        <v>80000</v>
      </c>
      <c r="J71"/>
      <c r="K71" t="s">
        <v>256</v>
      </c>
    </row>
    <row r="72" ht="14.25" spans="1:11">
      <c r="A72" t="s">
        <v>257</v>
      </c>
      <c r="B72" s="36" t="s">
        <v>89</v>
      </c>
      <c r="C72" s="36" t="s">
        <v>89</v>
      </c>
      <c r="D72" s="36" t="s">
        <v>90</v>
      </c>
      <c r="E72" s="36" t="s">
        <v>75</v>
      </c>
      <c r="F72" s="38" t="s">
        <v>76</v>
      </c>
      <c r="G72" s="38">
        <v>100</v>
      </c>
      <c r="H72" s="38">
        <v>10</v>
      </c>
      <c r="I72" s="38">
        <f t="shared" si="1"/>
        <v>300000</v>
      </c>
      <c r="J72"/>
      <c r="K72" t="s">
        <v>258</v>
      </c>
    </row>
    <row r="73" ht="14.25" spans="1:11">
      <c r="A73" t="s">
        <v>259</v>
      </c>
      <c r="B73" s="36" t="s">
        <v>89</v>
      </c>
      <c r="C73" s="36" t="s">
        <v>93</v>
      </c>
      <c r="D73" s="36" t="s">
        <v>260</v>
      </c>
      <c r="E73" s="36" t="s">
        <v>75</v>
      </c>
      <c r="F73" s="38" t="s">
        <v>261</v>
      </c>
      <c r="G73" s="38">
        <v>50</v>
      </c>
      <c r="H73" s="38">
        <v>10</v>
      </c>
      <c r="I73" s="38">
        <f t="shared" si="1"/>
        <v>45000</v>
      </c>
      <c r="J73"/>
      <c r="K73" t="s">
        <v>262</v>
      </c>
    </row>
    <row r="74" ht="14.25" spans="1:11">
      <c r="A74" s="39" t="s">
        <v>263</v>
      </c>
      <c r="B74" s="39" t="s">
        <v>97</v>
      </c>
      <c r="C74" s="39" t="s">
        <v>98</v>
      </c>
      <c r="D74" s="39" t="s">
        <v>99</v>
      </c>
      <c r="E74" s="39" t="s">
        <v>100</v>
      </c>
      <c r="F74" s="40">
        <v>600</v>
      </c>
      <c r="G74" s="41">
        <v>24</v>
      </c>
      <c r="H74" s="41">
        <v>10</v>
      </c>
      <c r="I74" s="41">
        <f t="shared" si="1"/>
        <v>144000</v>
      </c>
      <c r="J74" s="39"/>
      <c r="K74" s="39" t="s">
        <v>264</v>
      </c>
    </row>
    <row r="75" ht="14.25" spans="1:11">
      <c r="A75" s="39" t="s">
        <v>265</v>
      </c>
      <c r="B75" s="39" t="s">
        <v>97</v>
      </c>
      <c r="C75" s="39" t="s">
        <v>103</v>
      </c>
      <c r="D75" s="39" t="s">
        <v>104</v>
      </c>
      <c r="E75" s="39" t="s">
        <v>105</v>
      </c>
      <c r="F75" s="41" t="s">
        <v>266</v>
      </c>
      <c r="G75" s="41">
        <v>1</v>
      </c>
      <c r="H75" s="41">
        <v>10</v>
      </c>
      <c r="I75" s="41">
        <f t="shared" si="1"/>
        <v>80000</v>
      </c>
      <c r="J75" s="39"/>
      <c r="K75" s="39" t="s">
        <v>267</v>
      </c>
    </row>
    <row r="76" ht="14.25" spans="1:11">
      <c r="A76" s="39" t="s">
        <v>268</v>
      </c>
      <c r="B76" s="39" t="s">
        <v>97</v>
      </c>
      <c r="C76" s="39" t="s">
        <v>109</v>
      </c>
      <c r="D76" s="39" t="s">
        <v>110</v>
      </c>
      <c r="E76" s="39" t="s">
        <v>111</v>
      </c>
      <c r="F76" s="41" t="s">
        <v>112</v>
      </c>
      <c r="G76" s="41">
        <v>1</v>
      </c>
      <c r="H76" s="41">
        <v>10</v>
      </c>
      <c r="I76" s="41">
        <f t="shared" si="1"/>
        <v>10000</v>
      </c>
      <c r="J76" s="39"/>
      <c r="K76" s="39" t="s">
        <v>269</v>
      </c>
    </row>
    <row r="77" ht="14.25" spans="1:11">
      <c r="A77" s="39" t="s">
        <v>270</v>
      </c>
      <c r="B77" s="39" t="s">
        <v>97</v>
      </c>
      <c r="C77" s="39" t="s">
        <v>115</v>
      </c>
      <c r="D77" s="39" t="s">
        <v>116</v>
      </c>
      <c r="E77" s="39" t="s">
        <v>117</v>
      </c>
      <c r="F77" s="40">
        <v>200</v>
      </c>
      <c r="G77" s="41">
        <v>6</v>
      </c>
      <c r="H77" s="41">
        <v>10</v>
      </c>
      <c r="I77" s="41">
        <f t="shared" si="1"/>
        <v>12000</v>
      </c>
      <c r="J77" s="39"/>
      <c r="K77" s="39" t="s">
        <v>271</v>
      </c>
    </row>
    <row r="78" ht="14.25" spans="1:11">
      <c r="A78" s="39" t="s">
        <v>272</v>
      </c>
      <c r="B78" s="39" t="s">
        <v>97</v>
      </c>
      <c r="C78" s="39" t="s">
        <v>120</v>
      </c>
      <c r="D78" s="39" t="s">
        <v>121</v>
      </c>
      <c r="E78" s="39" t="s">
        <v>117</v>
      </c>
      <c r="F78" s="40">
        <v>600</v>
      </c>
      <c r="G78" s="41">
        <v>4</v>
      </c>
      <c r="H78" s="41">
        <v>10</v>
      </c>
      <c r="I78" s="41">
        <f t="shared" si="1"/>
        <v>24000</v>
      </c>
      <c r="J78" s="39"/>
      <c r="K78" s="39" t="s">
        <v>273</v>
      </c>
    </row>
    <row r="79" ht="14.25" spans="1:11">
      <c r="A79" s="39" t="s">
        <v>274</v>
      </c>
      <c r="B79" s="39" t="s">
        <v>97</v>
      </c>
      <c r="C79" s="39" t="s">
        <v>129</v>
      </c>
      <c r="D79" s="39" t="s">
        <v>130</v>
      </c>
      <c r="E79" s="39" t="s">
        <v>126</v>
      </c>
      <c r="F79" s="40">
        <v>30</v>
      </c>
      <c r="G79" s="41">
        <v>50</v>
      </c>
      <c r="H79" s="41">
        <v>10</v>
      </c>
      <c r="I79" s="41">
        <f t="shared" si="1"/>
        <v>15000</v>
      </c>
      <c r="J79" s="39"/>
      <c r="K79" s="39" t="s">
        <v>275</v>
      </c>
    </row>
    <row r="80" ht="14.25" spans="1:11">
      <c r="A80" s="39" t="s">
        <v>276</v>
      </c>
      <c r="B80" s="39" t="s">
        <v>97</v>
      </c>
      <c r="C80" s="39" t="s">
        <v>133</v>
      </c>
      <c r="D80" s="39" t="s">
        <v>134</v>
      </c>
      <c r="E80" s="39" t="s">
        <v>126</v>
      </c>
      <c r="F80" s="40">
        <v>150</v>
      </c>
      <c r="G80" s="41">
        <v>18</v>
      </c>
      <c r="H80" s="41">
        <v>10</v>
      </c>
      <c r="I80" s="41">
        <f t="shared" si="1"/>
        <v>27000</v>
      </c>
      <c r="J80" s="39"/>
      <c r="K80" s="39" t="s">
        <v>277</v>
      </c>
    </row>
    <row r="81" ht="14.25" spans="1:11">
      <c r="A81" s="39" t="s">
        <v>278</v>
      </c>
      <c r="B81" s="39" t="s">
        <v>97</v>
      </c>
      <c r="C81" s="39" t="s">
        <v>137</v>
      </c>
      <c r="D81" s="39" t="s">
        <v>134</v>
      </c>
      <c r="E81" s="39" t="s">
        <v>126</v>
      </c>
      <c r="F81" s="40">
        <v>150</v>
      </c>
      <c r="G81" s="41">
        <v>15</v>
      </c>
      <c r="H81" s="41">
        <v>10</v>
      </c>
      <c r="I81" s="41">
        <f t="shared" si="1"/>
        <v>22500</v>
      </c>
      <c r="J81" s="39"/>
      <c r="K81" s="39" t="s">
        <v>279</v>
      </c>
    </row>
    <row r="82" ht="14.25" spans="1:11">
      <c r="A82" s="39" t="s">
        <v>280</v>
      </c>
      <c r="B82" s="39" t="s">
        <v>97</v>
      </c>
      <c r="C82" s="39" t="s">
        <v>140</v>
      </c>
      <c r="D82" s="39" t="s">
        <v>141</v>
      </c>
      <c r="E82" s="39" t="s">
        <v>142</v>
      </c>
      <c r="F82" s="40">
        <v>150</v>
      </c>
      <c r="G82" s="41">
        <v>2</v>
      </c>
      <c r="H82" s="41">
        <v>10</v>
      </c>
      <c r="I82" s="41">
        <f t="shared" si="1"/>
        <v>3000</v>
      </c>
      <c r="J82" s="39"/>
      <c r="K82" s="39" t="s">
        <v>281</v>
      </c>
    </row>
    <row r="83" ht="14.25" spans="1:11">
      <c r="A83" s="39" t="s">
        <v>282</v>
      </c>
      <c r="B83" s="39" t="s">
        <v>97</v>
      </c>
      <c r="C83" s="39" t="s">
        <v>145</v>
      </c>
      <c r="D83" s="39" t="s">
        <v>146</v>
      </c>
      <c r="E83" s="39" t="s">
        <v>147</v>
      </c>
      <c r="F83" s="41">
        <v>10</v>
      </c>
      <c r="G83" s="41">
        <v>50</v>
      </c>
      <c r="H83" s="41">
        <v>10</v>
      </c>
      <c r="I83" s="41">
        <f t="shared" si="1"/>
        <v>5000</v>
      </c>
      <c r="J83" s="39"/>
      <c r="K83" s="39" t="s">
        <v>283</v>
      </c>
    </row>
    <row r="84" ht="14.25" spans="1:11">
      <c r="A84" s="39" t="s">
        <v>284</v>
      </c>
      <c r="B84" s="39" t="s">
        <v>97</v>
      </c>
      <c r="C84" s="39" t="s">
        <v>150</v>
      </c>
      <c r="D84" s="39" t="s">
        <v>151</v>
      </c>
      <c r="E84" s="39" t="s">
        <v>147</v>
      </c>
      <c r="F84" s="41">
        <v>8</v>
      </c>
      <c r="G84" s="41">
        <v>10</v>
      </c>
      <c r="H84" s="41">
        <v>10</v>
      </c>
      <c r="I84" s="41">
        <f t="shared" si="1"/>
        <v>800</v>
      </c>
      <c r="J84" s="39"/>
      <c r="K84" s="39" t="s">
        <v>285</v>
      </c>
    </row>
    <row r="85" ht="14.25" spans="1:11">
      <c r="A85" s="39" t="s">
        <v>286</v>
      </c>
      <c r="B85" s="39" t="s">
        <v>97</v>
      </c>
      <c r="C85" s="39" t="s">
        <v>154</v>
      </c>
      <c r="D85" s="39" t="s">
        <v>154</v>
      </c>
      <c r="E85" s="39" t="s">
        <v>147</v>
      </c>
      <c r="F85" s="40">
        <v>50</v>
      </c>
      <c r="G85" s="41">
        <v>1</v>
      </c>
      <c r="H85" s="41">
        <v>10</v>
      </c>
      <c r="I85" s="41">
        <f t="shared" si="1"/>
        <v>500</v>
      </c>
      <c r="J85" s="39"/>
      <c r="K85" s="39" t="s">
        <v>287</v>
      </c>
    </row>
    <row r="86" ht="14.25" spans="1:11">
      <c r="A86" s="39" t="s">
        <v>288</v>
      </c>
      <c r="B86" s="39" t="s">
        <v>97</v>
      </c>
      <c r="C86" s="39" t="s">
        <v>161</v>
      </c>
      <c r="D86" s="39" t="s">
        <v>162</v>
      </c>
      <c r="E86" s="39" t="s">
        <v>147</v>
      </c>
      <c r="F86" s="40">
        <v>4000</v>
      </c>
      <c r="G86" s="41">
        <v>2</v>
      </c>
      <c r="H86" s="41">
        <v>10</v>
      </c>
      <c r="I86" s="41">
        <f t="shared" si="1"/>
        <v>80000</v>
      </c>
      <c r="J86" s="39"/>
      <c r="K86" s="39" t="s">
        <v>289</v>
      </c>
    </row>
    <row r="87" ht="14.25" spans="1:11">
      <c r="A87" s="39" t="s">
        <v>290</v>
      </c>
      <c r="B87" s="39" t="s">
        <v>97</v>
      </c>
      <c r="C87" s="39" t="s">
        <v>165</v>
      </c>
      <c r="D87" s="39" t="s">
        <v>166</v>
      </c>
      <c r="E87" s="39" t="s">
        <v>167</v>
      </c>
      <c r="F87" s="40">
        <v>150</v>
      </c>
      <c r="G87" s="41">
        <v>6</v>
      </c>
      <c r="H87" s="41">
        <v>10</v>
      </c>
      <c r="I87" s="41">
        <f t="shared" ref="I87:I125" si="2">F87*G87*H87</f>
        <v>9000</v>
      </c>
      <c r="J87" s="39"/>
      <c r="K87" s="39" t="s">
        <v>291</v>
      </c>
    </row>
    <row r="88" ht="14.25" spans="1:11">
      <c r="A88" t="s">
        <v>292</v>
      </c>
      <c r="B88" s="36" t="s">
        <v>170</v>
      </c>
      <c r="C88" s="36" t="s">
        <v>176</v>
      </c>
      <c r="D88" s="36" t="s">
        <v>177</v>
      </c>
      <c r="E88" s="36" t="s">
        <v>55</v>
      </c>
      <c r="F88" s="38" t="s">
        <v>178</v>
      </c>
      <c r="G88" s="38">
        <v>1</v>
      </c>
      <c r="H88" s="38">
        <v>10</v>
      </c>
      <c r="I88" s="38">
        <f t="shared" si="2"/>
        <v>5600</v>
      </c>
      <c r="J88"/>
      <c r="K88" t="s">
        <v>293</v>
      </c>
    </row>
    <row r="89" spans="1:11">
      <c r="A89" t="s">
        <v>294</v>
      </c>
      <c r="B89" s="36" t="s">
        <v>191</v>
      </c>
      <c r="C89" s="36" t="s">
        <v>201</v>
      </c>
      <c r="D89" s="36" t="s">
        <v>202</v>
      </c>
      <c r="E89" s="36" t="s">
        <v>203</v>
      </c>
      <c r="F89" s="38" t="s">
        <v>112</v>
      </c>
      <c r="G89" s="38">
        <v>1</v>
      </c>
      <c r="H89" s="38">
        <v>10</v>
      </c>
      <c r="I89" s="38">
        <f t="shared" si="2"/>
        <v>10000</v>
      </c>
      <c r="J89"/>
      <c r="K89" t="s">
        <v>295</v>
      </c>
    </row>
    <row r="90" ht="28.5" spans="1:11">
      <c r="A90" t="s">
        <v>296</v>
      </c>
      <c r="B90" s="36" t="s">
        <v>191</v>
      </c>
      <c r="C90" s="36" t="s">
        <v>206</v>
      </c>
      <c r="D90" s="36" t="s">
        <v>207</v>
      </c>
      <c r="E90" s="36" t="s">
        <v>84</v>
      </c>
      <c r="F90" s="38" t="s">
        <v>208</v>
      </c>
      <c r="G90" s="38">
        <v>6</v>
      </c>
      <c r="H90" s="38">
        <v>10</v>
      </c>
      <c r="I90" s="38">
        <f t="shared" si="2"/>
        <v>12000</v>
      </c>
      <c r="J90"/>
      <c r="K90" s="49" t="s">
        <v>297</v>
      </c>
    </row>
    <row r="91" spans="1:11">
      <c r="A91" t="s">
        <v>298</v>
      </c>
      <c r="B91" s="36" t="s">
        <v>191</v>
      </c>
      <c r="C91" s="36" t="s">
        <v>206</v>
      </c>
      <c r="D91" s="36" t="s">
        <v>207</v>
      </c>
      <c r="E91" s="36" t="s">
        <v>84</v>
      </c>
      <c r="F91" s="38" t="s">
        <v>208</v>
      </c>
      <c r="G91" s="38">
        <v>1</v>
      </c>
      <c r="H91" s="38">
        <v>10</v>
      </c>
      <c r="I91" s="38">
        <f t="shared" si="2"/>
        <v>2000</v>
      </c>
      <c r="J91"/>
      <c r="K91" t="s">
        <v>299</v>
      </c>
    </row>
    <row r="92" ht="14.25" spans="1:11">
      <c r="A92" t="s">
        <v>300</v>
      </c>
      <c r="B92" s="36" t="s">
        <v>191</v>
      </c>
      <c r="C92" s="36" t="s">
        <v>206</v>
      </c>
      <c r="D92" s="36" t="s">
        <v>213</v>
      </c>
      <c r="E92" s="36" t="s">
        <v>84</v>
      </c>
      <c r="F92" s="38" t="s">
        <v>214</v>
      </c>
      <c r="G92" s="38">
        <v>14</v>
      </c>
      <c r="H92" s="38">
        <v>10</v>
      </c>
      <c r="I92" s="38">
        <f t="shared" si="2"/>
        <v>3500</v>
      </c>
      <c r="J92"/>
      <c r="K92" t="s">
        <v>215</v>
      </c>
    </row>
    <row r="93" ht="14.25" spans="1:11">
      <c r="A93" t="s">
        <v>301</v>
      </c>
      <c r="B93" s="36" t="s">
        <v>191</v>
      </c>
      <c r="C93" s="36" t="s">
        <v>69</v>
      </c>
      <c r="D93" s="36" t="s">
        <v>217</v>
      </c>
      <c r="E93" s="36" t="s">
        <v>66</v>
      </c>
      <c r="F93" s="38" t="s">
        <v>218</v>
      </c>
      <c r="G93" s="38">
        <v>2</v>
      </c>
      <c r="H93" s="38">
        <v>10</v>
      </c>
      <c r="I93" s="38">
        <f t="shared" si="2"/>
        <v>11000</v>
      </c>
      <c r="J93"/>
      <c r="K93" t="s">
        <v>302</v>
      </c>
    </row>
    <row r="94" ht="14.25" spans="1:11">
      <c r="A94" t="s">
        <v>303</v>
      </c>
      <c r="B94" s="36" t="s">
        <v>191</v>
      </c>
      <c r="C94" s="36" t="s">
        <v>65</v>
      </c>
      <c r="D94" s="36" t="s">
        <v>221</v>
      </c>
      <c r="E94" s="36" t="s">
        <v>66</v>
      </c>
      <c r="F94" s="38" t="s">
        <v>222</v>
      </c>
      <c r="G94" s="38">
        <v>2</v>
      </c>
      <c r="H94" s="38">
        <v>10</v>
      </c>
      <c r="I94" s="38">
        <f t="shared" si="2"/>
        <v>40000</v>
      </c>
      <c r="J94"/>
      <c r="K94" t="s">
        <v>304</v>
      </c>
    </row>
    <row r="95" ht="14.25" spans="1:11">
      <c r="A95" t="s">
        <v>305</v>
      </c>
      <c r="B95" s="36" t="s">
        <v>191</v>
      </c>
      <c r="C95" s="36" t="s">
        <v>225</v>
      </c>
      <c r="D95" s="36" t="s">
        <v>226</v>
      </c>
      <c r="E95" s="36" t="s">
        <v>84</v>
      </c>
      <c r="F95" s="38" t="s">
        <v>227</v>
      </c>
      <c r="G95" s="38">
        <v>4</v>
      </c>
      <c r="H95" s="38">
        <v>10</v>
      </c>
      <c r="I95" s="38">
        <f t="shared" si="2"/>
        <v>1800</v>
      </c>
      <c r="J95"/>
      <c r="K95" t="s">
        <v>306</v>
      </c>
    </row>
    <row r="96" ht="14.25" spans="1:11">
      <c r="A96" t="s">
        <v>307</v>
      </c>
      <c r="B96" s="36" t="s">
        <v>191</v>
      </c>
      <c r="C96" s="36" t="s">
        <v>230</v>
      </c>
      <c r="D96" s="36" t="s">
        <v>231</v>
      </c>
      <c r="E96" s="36" t="s">
        <v>84</v>
      </c>
      <c r="F96" s="38" t="s">
        <v>227</v>
      </c>
      <c r="G96" s="38">
        <v>4</v>
      </c>
      <c r="H96" s="38">
        <v>10</v>
      </c>
      <c r="I96" s="38">
        <f t="shared" si="2"/>
        <v>1800</v>
      </c>
      <c r="J96"/>
      <c r="K96" t="s">
        <v>308</v>
      </c>
    </row>
    <row r="97" ht="14.25" spans="1:11">
      <c r="A97" t="s">
        <v>309</v>
      </c>
      <c r="B97" s="36" t="s">
        <v>191</v>
      </c>
      <c r="C97" s="36" t="s">
        <v>81</v>
      </c>
      <c r="D97" s="36" t="s">
        <v>310</v>
      </c>
      <c r="E97" s="36" t="s">
        <v>311</v>
      </c>
      <c r="F97" s="38" t="s">
        <v>76</v>
      </c>
      <c r="G97" s="38">
        <v>2</v>
      </c>
      <c r="H97" s="38">
        <v>10</v>
      </c>
      <c r="I97" s="38">
        <f t="shared" si="2"/>
        <v>6000</v>
      </c>
      <c r="J97"/>
      <c r="K97" t="s">
        <v>312</v>
      </c>
    </row>
    <row r="98" ht="14.25" spans="1:11">
      <c r="A98" s="34" t="s">
        <v>313</v>
      </c>
      <c r="B98" s="34" t="s">
        <v>59</v>
      </c>
      <c r="C98" s="34" t="s">
        <v>60</v>
      </c>
      <c r="D98" s="34" t="s">
        <v>314</v>
      </c>
      <c r="E98" s="34" t="s">
        <v>55</v>
      </c>
      <c r="F98" s="35" t="s">
        <v>238</v>
      </c>
      <c r="G98" s="35">
        <v>1</v>
      </c>
      <c r="H98" s="35">
        <v>4</v>
      </c>
      <c r="I98" s="35">
        <f t="shared" si="2"/>
        <v>20000</v>
      </c>
      <c r="J98" s="34"/>
      <c r="K98" s="34" t="s">
        <v>315</v>
      </c>
    </row>
    <row r="99" ht="14.25" spans="1:11">
      <c r="A99" t="s">
        <v>316</v>
      </c>
      <c r="B99" t="s">
        <v>59</v>
      </c>
      <c r="C99" t="s">
        <v>60</v>
      </c>
      <c r="D99" t="s">
        <v>317</v>
      </c>
      <c r="E99" t="s">
        <v>55</v>
      </c>
      <c r="F99" s="18" t="s">
        <v>242</v>
      </c>
      <c r="G99" s="18">
        <v>1</v>
      </c>
      <c r="H99" s="18">
        <v>56</v>
      </c>
      <c r="I99" s="38">
        <f t="shared" si="2"/>
        <v>224000</v>
      </c>
      <c r="J99"/>
      <c r="K99" t="s">
        <v>318</v>
      </c>
    </row>
    <row r="100" ht="14.25" spans="1:11">
      <c r="A100" t="s">
        <v>319</v>
      </c>
      <c r="B100" s="36" t="s">
        <v>64</v>
      </c>
      <c r="C100" s="36" t="s">
        <v>73</v>
      </c>
      <c r="D100" s="36" t="s">
        <v>74</v>
      </c>
      <c r="E100" s="36" t="s">
        <v>75</v>
      </c>
      <c r="F100" s="38" t="s">
        <v>208</v>
      </c>
      <c r="G100" s="38">
        <v>1800</v>
      </c>
      <c r="H100" s="38">
        <v>1</v>
      </c>
      <c r="I100" s="38">
        <f t="shared" si="2"/>
        <v>360000</v>
      </c>
      <c r="J100"/>
      <c r="K100" t="s">
        <v>320</v>
      </c>
    </row>
    <row r="101" ht="14.25" spans="1:11">
      <c r="A101" t="s">
        <v>321</v>
      </c>
      <c r="B101" s="36" t="s">
        <v>89</v>
      </c>
      <c r="C101" s="36" t="s">
        <v>89</v>
      </c>
      <c r="D101" s="36" t="s">
        <v>90</v>
      </c>
      <c r="E101" s="36" t="s">
        <v>75</v>
      </c>
      <c r="F101" s="38" t="s">
        <v>76</v>
      </c>
      <c r="G101" s="38">
        <v>1800</v>
      </c>
      <c r="H101" s="38">
        <v>1</v>
      </c>
      <c r="I101" s="38">
        <f t="shared" si="2"/>
        <v>540000</v>
      </c>
      <c r="J101"/>
      <c r="K101" t="s">
        <v>322</v>
      </c>
    </row>
    <row r="102" ht="14.25" spans="1:11">
      <c r="A102" t="s">
        <v>323</v>
      </c>
      <c r="B102" s="36" t="s">
        <v>97</v>
      </c>
      <c r="C102" s="36" t="s">
        <v>140</v>
      </c>
      <c r="D102" s="36" t="s">
        <v>141</v>
      </c>
      <c r="E102" s="36" t="s">
        <v>142</v>
      </c>
      <c r="F102" s="38" t="s">
        <v>188</v>
      </c>
      <c r="G102" s="38">
        <v>2</v>
      </c>
      <c r="H102" s="38">
        <v>60</v>
      </c>
      <c r="I102" s="38">
        <f t="shared" si="2"/>
        <v>14400</v>
      </c>
      <c r="J102"/>
      <c r="K102" t="s">
        <v>324</v>
      </c>
    </row>
    <row r="103" ht="14.25" spans="1:11">
      <c r="A103" t="s">
        <v>325</v>
      </c>
      <c r="B103" s="36" t="s">
        <v>97</v>
      </c>
      <c r="C103" s="36" t="s">
        <v>145</v>
      </c>
      <c r="D103" s="36" t="s">
        <v>146</v>
      </c>
      <c r="E103" s="36" t="s">
        <v>147</v>
      </c>
      <c r="F103" s="38" t="s">
        <v>326</v>
      </c>
      <c r="G103" s="38">
        <v>30</v>
      </c>
      <c r="H103" s="38">
        <v>60</v>
      </c>
      <c r="I103" s="38">
        <f t="shared" si="2"/>
        <v>5400</v>
      </c>
      <c r="J103"/>
      <c r="K103" t="s">
        <v>327</v>
      </c>
    </row>
    <row r="104" ht="14.25" spans="1:11">
      <c r="A104" t="s">
        <v>328</v>
      </c>
      <c r="B104" s="36" t="s">
        <v>97</v>
      </c>
      <c r="C104" s="36" t="s">
        <v>150</v>
      </c>
      <c r="D104" s="36" t="s">
        <v>151</v>
      </c>
      <c r="E104" s="36" t="s">
        <v>147</v>
      </c>
      <c r="F104" s="38" t="s">
        <v>329</v>
      </c>
      <c r="G104" s="38">
        <v>5</v>
      </c>
      <c r="H104" s="38">
        <v>60</v>
      </c>
      <c r="I104" s="38">
        <f t="shared" si="2"/>
        <v>840</v>
      </c>
      <c r="J104"/>
      <c r="K104" t="s">
        <v>330</v>
      </c>
    </row>
    <row r="105" ht="14.25" spans="1:11">
      <c r="A105" t="s">
        <v>331</v>
      </c>
      <c r="B105" s="36" t="s">
        <v>191</v>
      </c>
      <c r="C105" s="36" t="s">
        <v>69</v>
      </c>
      <c r="D105" s="36" t="s">
        <v>70</v>
      </c>
      <c r="E105" s="36" t="s">
        <v>66</v>
      </c>
      <c r="F105" s="38" t="s">
        <v>218</v>
      </c>
      <c r="G105" s="38">
        <v>1</v>
      </c>
      <c r="H105" s="38">
        <v>30</v>
      </c>
      <c r="I105" s="38">
        <f t="shared" si="2"/>
        <v>16500</v>
      </c>
      <c r="J105"/>
      <c r="K105" t="s">
        <v>332</v>
      </c>
    </row>
    <row r="106" ht="14.25" spans="1:11">
      <c r="A106" t="s">
        <v>333</v>
      </c>
      <c r="B106" s="36" t="s">
        <v>191</v>
      </c>
      <c r="C106" s="36" t="s">
        <v>65</v>
      </c>
      <c r="D106" s="36" t="s">
        <v>65</v>
      </c>
      <c r="E106" s="36" t="s">
        <v>66</v>
      </c>
      <c r="F106" s="38" t="s">
        <v>222</v>
      </c>
      <c r="G106" s="38">
        <v>1</v>
      </c>
      <c r="H106" s="38">
        <v>30</v>
      </c>
      <c r="I106" s="38">
        <f t="shared" si="2"/>
        <v>60000</v>
      </c>
      <c r="J106"/>
      <c r="K106" t="s">
        <v>334</v>
      </c>
    </row>
    <row r="107" ht="14.25" spans="1:11">
      <c r="A107" t="s">
        <v>335</v>
      </c>
      <c r="B107" s="36" t="s">
        <v>191</v>
      </c>
      <c r="C107" s="36" t="s">
        <v>225</v>
      </c>
      <c r="D107" s="36" t="s">
        <v>226</v>
      </c>
      <c r="E107" s="36" t="s">
        <v>84</v>
      </c>
      <c r="F107" s="38" t="s">
        <v>227</v>
      </c>
      <c r="G107" s="38">
        <v>2</v>
      </c>
      <c r="H107" s="38">
        <v>60</v>
      </c>
      <c r="I107" s="38">
        <f t="shared" si="2"/>
        <v>5400</v>
      </c>
      <c r="J107"/>
      <c r="K107" t="s">
        <v>336</v>
      </c>
    </row>
    <row r="108" ht="14.25" spans="1:11">
      <c r="A108" t="s">
        <v>337</v>
      </c>
      <c r="B108" s="36" t="s">
        <v>191</v>
      </c>
      <c r="C108" s="36" t="s">
        <v>230</v>
      </c>
      <c r="D108" s="36" t="s">
        <v>231</v>
      </c>
      <c r="E108" s="36" t="s">
        <v>84</v>
      </c>
      <c r="F108" s="38" t="s">
        <v>227</v>
      </c>
      <c r="G108" s="38">
        <v>2</v>
      </c>
      <c r="H108" s="38">
        <v>60</v>
      </c>
      <c r="I108" s="38">
        <f t="shared" si="2"/>
        <v>5400</v>
      </c>
      <c r="J108"/>
      <c r="K108" t="s">
        <v>338</v>
      </c>
    </row>
    <row r="109" ht="14.25" spans="1:11">
      <c r="A109" t="s">
        <v>339</v>
      </c>
      <c r="B109" s="36" t="s">
        <v>191</v>
      </c>
      <c r="C109" s="36" t="s">
        <v>81</v>
      </c>
      <c r="D109" s="36" t="s">
        <v>310</v>
      </c>
      <c r="E109" s="36" t="s">
        <v>311</v>
      </c>
      <c r="F109" s="38" t="s">
        <v>76</v>
      </c>
      <c r="G109" s="38">
        <v>1</v>
      </c>
      <c r="H109" s="38">
        <v>60</v>
      </c>
      <c r="I109" s="38">
        <f t="shared" si="2"/>
        <v>18000</v>
      </c>
      <c r="J109"/>
      <c r="K109" t="s">
        <v>340</v>
      </c>
    </row>
    <row r="110" ht="14.25" spans="1:11">
      <c r="A110" s="34" t="s">
        <v>341</v>
      </c>
      <c r="B110" s="34" t="s">
        <v>52</v>
      </c>
      <c r="C110" s="34" t="s">
        <v>342</v>
      </c>
      <c r="D110" s="34" t="s">
        <v>343</v>
      </c>
      <c r="E110" s="34" t="s">
        <v>344</v>
      </c>
      <c r="F110" s="35" t="s">
        <v>345</v>
      </c>
      <c r="G110" s="35">
        <v>2</v>
      </c>
      <c r="H110" s="35">
        <v>14</v>
      </c>
      <c r="I110" s="35">
        <f t="shared" si="2"/>
        <v>11200</v>
      </c>
      <c r="J110" s="34"/>
      <c r="K110" s="34" t="s">
        <v>346</v>
      </c>
    </row>
    <row r="111" ht="14.25" spans="1:11">
      <c r="A111" t="s">
        <v>347</v>
      </c>
      <c r="B111" s="36" t="s">
        <v>52</v>
      </c>
      <c r="C111" s="36" t="s">
        <v>348</v>
      </c>
      <c r="D111" s="36" t="s">
        <v>343</v>
      </c>
      <c r="E111" s="36" t="s">
        <v>344</v>
      </c>
      <c r="F111" s="38" t="s">
        <v>349</v>
      </c>
      <c r="G111" s="38">
        <v>2</v>
      </c>
      <c r="H111" s="38">
        <v>14</v>
      </c>
      <c r="I111" s="38">
        <f t="shared" si="2"/>
        <v>14840</v>
      </c>
      <c r="J111" s="36"/>
      <c r="K111" t="s">
        <v>350</v>
      </c>
    </row>
    <row r="112" spans="1:11">
      <c r="A112" t="s">
        <v>351</v>
      </c>
      <c r="B112" s="36" t="s">
        <v>97</v>
      </c>
      <c r="C112" s="36" t="s">
        <v>352</v>
      </c>
      <c r="D112" s="36" t="s">
        <v>353</v>
      </c>
      <c r="E112" s="36" t="s">
        <v>354</v>
      </c>
      <c r="F112" s="38" t="s">
        <v>355</v>
      </c>
      <c r="G112" s="38">
        <v>1</v>
      </c>
      <c r="H112" s="38">
        <v>2</v>
      </c>
      <c r="I112" s="38">
        <f t="shared" si="2"/>
        <v>3396</v>
      </c>
      <c r="J112" s="36"/>
      <c r="K112" t="s">
        <v>356</v>
      </c>
    </row>
    <row r="113" ht="28.5" spans="1:11">
      <c r="A113" t="s">
        <v>357</v>
      </c>
      <c r="B113" s="36" t="s">
        <v>191</v>
      </c>
      <c r="C113" s="36" t="s">
        <v>358</v>
      </c>
      <c r="D113" s="36" t="s">
        <v>359</v>
      </c>
      <c r="E113" s="36" t="s">
        <v>360</v>
      </c>
      <c r="F113" s="38" t="s">
        <v>361</v>
      </c>
      <c r="G113" s="38">
        <v>48</v>
      </c>
      <c r="H113" s="38">
        <v>2</v>
      </c>
      <c r="I113" s="38">
        <f t="shared" si="2"/>
        <v>24960</v>
      </c>
      <c r="J113" s="36"/>
      <c r="K113" s="49" t="s">
        <v>362</v>
      </c>
    </row>
    <row r="114" ht="28.5" spans="1:11">
      <c r="A114" t="s">
        <v>363</v>
      </c>
      <c r="B114" s="36" t="s">
        <v>191</v>
      </c>
      <c r="C114" s="36" t="s">
        <v>364</v>
      </c>
      <c r="D114" s="36" t="s">
        <v>365</v>
      </c>
      <c r="E114" s="36" t="s">
        <v>360</v>
      </c>
      <c r="F114" s="38" t="s">
        <v>361</v>
      </c>
      <c r="G114" s="38">
        <v>30</v>
      </c>
      <c r="H114" s="38">
        <v>2</v>
      </c>
      <c r="I114" s="38">
        <f t="shared" si="2"/>
        <v>15600</v>
      </c>
      <c r="J114" s="36"/>
      <c r="K114" s="49" t="s">
        <v>366</v>
      </c>
    </row>
    <row r="115" spans="1:11">
      <c r="A115" t="s">
        <v>367</v>
      </c>
      <c r="B115" s="36" t="s">
        <v>368</v>
      </c>
      <c r="C115" s="36" t="s">
        <v>369</v>
      </c>
      <c r="D115" s="36" t="s">
        <v>162</v>
      </c>
      <c r="E115" s="36" t="s">
        <v>370</v>
      </c>
      <c r="F115" s="37">
        <v>8000</v>
      </c>
      <c r="G115" s="38">
        <v>1</v>
      </c>
      <c r="H115" s="38">
        <v>4</v>
      </c>
      <c r="I115" s="38">
        <f t="shared" si="2"/>
        <v>32000</v>
      </c>
      <c r="J115" s="36"/>
      <c r="K115" t="s">
        <v>371</v>
      </c>
    </row>
    <row r="116" ht="14.25" spans="1:11">
      <c r="A116" t="s">
        <v>372</v>
      </c>
      <c r="B116" s="36" t="s">
        <v>368</v>
      </c>
      <c r="C116" s="36" t="s">
        <v>369</v>
      </c>
      <c r="D116" s="36" t="s">
        <v>162</v>
      </c>
      <c r="E116" s="36" t="s">
        <v>370</v>
      </c>
      <c r="F116" s="37">
        <v>6000</v>
      </c>
      <c r="G116" s="38">
        <v>1</v>
      </c>
      <c r="H116" s="38">
        <v>10</v>
      </c>
      <c r="I116" s="38">
        <f t="shared" si="2"/>
        <v>60000</v>
      </c>
      <c r="J116" s="36"/>
      <c r="K116" t="s">
        <v>373</v>
      </c>
    </row>
    <row r="117" ht="14.25" spans="1:11">
      <c r="A117" s="34" t="s">
        <v>374</v>
      </c>
      <c r="B117" s="34" t="s">
        <v>52</v>
      </c>
      <c r="C117" s="34" t="s">
        <v>375</v>
      </c>
      <c r="D117" s="34" t="s">
        <v>376</v>
      </c>
      <c r="E117" s="34" t="s">
        <v>344</v>
      </c>
      <c r="F117" s="35" t="s">
        <v>377</v>
      </c>
      <c r="G117" s="35">
        <v>30</v>
      </c>
      <c r="H117" s="35">
        <v>10</v>
      </c>
      <c r="I117" s="35">
        <f t="shared" si="2"/>
        <v>9000</v>
      </c>
      <c r="J117" s="34"/>
      <c r="K117" s="34" t="s">
        <v>378</v>
      </c>
    </row>
    <row r="118" ht="14.25" spans="1:11">
      <c r="A118" s="36" t="s">
        <v>379</v>
      </c>
      <c r="B118" s="36" t="s">
        <v>52</v>
      </c>
      <c r="C118" s="36" t="s">
        <v>380</v>
      </c>
      <c r="D118" s="36" t="s">
        <v>54</v>
      </c>
      <c r="E118" s="36" t="s">
        <v>55</v>
      </c>
      <c r="F118" s="38" t="s">
        <v>38</v>
      </c>
      <c r="G118" s="38">
        <v>20</v>
      </c>
      <c r="H118" s="38">
        <v>1</v>
      </c>
      <c r="I118" s="38">
        <f t="shared" si="2"/>
        <v>10000</v>
      </c>
      <c r="J118" s="36"/>
      <c r="K118" t="s">
        <v>381</v>
      </c>
    </row>
    <row r="119" ht="14.25" spans="1:11">
      <c r="A119" s="36" t="s">
        <v>382</v>
      </c>
      <c r="B119" s="36" t="s">
        <v>97</v>
      </c>
      <c r="C119" s="36" t="s">
        <v>383</v>
      </c>
      <c r="D119" s="36" t="s">
        <v>384</v>
      </c>
      <c r="E119" s="36" t="s">
        <v>385</v>
      </c>
      <c r="F119" s="38" t="s">
        <v>386</v>
      </c>
      <c r="G119" s="38">
        <v>20</v>
      </c>
      <c r="H119" s="38">
        <v>3000</v>
      </c>
      <c r="I119" s="38">
        <f t="shared" si="2"/>
        <v>60000</v>
      </c>
      <c r="J119" s="36"/>
      <c r="K119" t="s">
        <v>387</v>
      </c>
    </row>
    <row r="120" ht="14.25" spans="1:11">
      <c r="A120" s="36" t="s">
        <v>388</v>
      </c>
      <c r="B120" s="36" t="s">
        <v>52</v>
      </c>
      <c r="C120" s="36" t="s">
        <v>140</v>
      </c>
      <c r="D120" s="36" t="s">
        <v>389</v>
      </c>
      <c r="E120" s="36" t="s">
        <v>142</v>
      </c>
      <c r="F120" s="38" t="s">
        <v>390</v>
      </c>
      <c r="G120" s="38">
        <v>1</v>
      </c>
      <c r="H120" s="38">
        <v>300</v>
      </c>
      <c r="I120" s="38">
        <f t="shared" si="2"/>
        <v>75000</v>
      </c>
      <c r="J120" s="36"/>
      <c r="K120" t="s">
        <v>391</v>
      </c>
    </row>
    <row r="121" ht="14.25" spans="1:11">
      <c r="A121" s="36" t="s">
        <v>392</v>
      </c>
      <c r="B121" s="36" t="s">
        <v>97</v>
      </c>
      <c r="C121" s="36" t="s">
        <v>140</v>
      </c>
      <c r="D121" s="36" t="s">
        <v>141</v>
      </c>
      <c r="E121" s="36" t="s">
        <v>142</v>
      </c>
      <c r="F121" s="38" t="s">
        <v>188</v>
      </c>
      <c r="G121" s="38">
        <v>1</v>
      </c>
      <c r="H121" s="38">
        <v>300</v>
      </c>
      <c r="I121" s="38">
        <f t="shared" si="2"/>
        <v>36000</v>
      </c>
      <c r="J121" s="36"/>
      <c r="K121" t="s">
        <v>393</v>
      </c>
    </row>
    <row r="122" ht="14.25" spans="1:11">
      <c r="A122" s="36" t="s">
        <v>394</v>
      </c>
      <c r="B122" s="36" t="s">
        <v>52</v>
      </c>
      <c r="C122" s="36" t="s">
        <v>145</v>
      </c>
      <c r="D122" s="36" t="s">
        <v>395</v>
      </c>
      <c r="E122" s="36" t="s">
        <v>385</v>
      </c>
      <c r="F122" s="38" t="s">
        <v>396</v>
      </c>
      <c r="G122" s="38">
        <v>1</v>
      </c>
      <c r="H122" s="38">
        <v>300</v>
      </c>
      <c r="I122" s="38">
        <f t="shared" si="2"/>
        <v>45000</v>
      </c>
      <c r="J122" s="36"/>
      <c r="K122" t="s">
        <v>397</v>
      </c>
    </row>
    <row r="123" ht="14.25" spans="1:11">
      <c r="A123" s="36" t="s">
        <v>398</v>
      </c>
      <c r="B123" s="36" t="s">
        <v>97</v>
      </c>
      <c r="C123" s="36" t="s">
        <v>145</v>
      </c>
      <c r="D123" s="36" t="s">
        <v>146</v>
      </c>
      <c r="E123" s="36" t="s">
        <v>147</v>
      </c>
      <c r="F123" s="38" t="s">
        <v>326</v>
      </c>
      <c r="G123" s="38">
        <v>50</v>
      </c>
      <c r="H123" s="38">
        <v>300</v>
      </c>
      <c r="I123" s="38">
        <f t="shared" si="2"/>
        <v>45000</v>
      </c>
      <c r="J123" s="36"/>
      <c r="K123" t="s">
        <v>48</v>
      </c>
    </row>
    <row r="124" ht="14.25" spans="1:11">
      <c r="A124" s="36" t="s">
        <v>399</v>
      </c>
      <c r="B124" s="36" t="s">
        <v>191</v>
      </c>
      <c r="C124" s="36" t="s">
        <v>225</v>
      </c>
      <c r="D124" s="36" t="s">
        <v>226</v>
      </c>
      <c r="E124" s="36" t="s">
        <v>84</v>
      </c>
      <c r="F124" s="38" t="s">
        <v>227</v>
      </c>
      <c r="G124" s="38">
        <v>1</v>
      </c>
      <c r="H124" s="38">
        <v>300</v>
      </c>
      <c r="I124" s="38">
        <f t="shared" si="2"/>
        <v>13500</v>
      </c>
      <c r="J124" s="36"/>
      <c r="K124" t="s">
        <v>400</v>
      </c>
    </row>
    <row r="125" ht="14.25" spans="1:11">
      <c r="A125" s="36" t="s">
        <v>401</v>
      </c>
      <c r="B125" s="36" t="s">
        <v>191</v>
      </c>
      <c r="C125" s="36" t="s">
        <v>402</v>
      </c>
      <c r="D125" s="36" t="s">
        <v>162</v>
      </c>
      <c r="E125" s="36" t="s">
        <v>55</v>
      </c>
      <c r="F125" s="37">
        <v>500</v>
      </c>
      <c r="G125" s="38">
        <v>1</v>
      </c>
      <c r="H125" s="38">
        <v>300</v>
      </c>
      <c r="I125" s="38">
        <f t="shared" si="2"/>
        <v>150000</v>
      </c>
      <c r="J125" s="36"/>
      <c r="K125" t="s">
        <v>403</v>
      </c>
    </row>
    <row r="126" ht="14.25" spans="1:11">
      <c r="A126" s="48" t="s">
        <v>404</v>
      </c>
      <c r="B126" s="39" t="s">
        <v>405</v>
      </c>
      <c r="C126" s="39" t="s">
        <v>47</v>
      </c>
      <c r="D126" s="39" t="s">
        <v>48</v>
      </c>
      <c r="E126" s="39" t="s">
        <v>48</v>
      </c>
      <c r="F126" s="39" t="s">
        <v>48</v>
      </c>
      <c r="G126" s="41">
        <f>G23+G64+G65+G98+G99</f>
        <v>13</v>
      </c>
      <c r="H126" s="41">
        <f>H23+H64+H65+H98+H99</f>
        <v>64</v>
      </c>
      <c r="I126" s="41">
        <f>I23+I64+I65+I98+I99</f>
        <v>326000</v>
      </c>
      <c r="J126" s="41"/>
      <c r="K126" s="39" t="s">
        <v>48</v>
      </c>
    </row>
    <row r="127" ht="14.25" spans="1:11">
      <c r="A127" s="48" t="s">
        <v>406</v>
      </c>
      <c r="B127" s="39" t="s">
        <v>368</v>
      </c>
      <c r="C127" s="39" t="s">
        <v>47</v>
      </c>
      <c r="D127" s="39" t="s">
        <v>48</v>
      </c>
      <c r="E127" s="39" t="s">
        <v>48</v>
      </c>
      <c r="F127" s="39" t="s">
        <v>48</v>
      </c>
      <c r="G127" s="41">
        <f>G115+G116</f>
        <v>2</v>
      </c>
      <c r="H127" s="41">
        <f>H115+H116</f>
        <v>14</v>
      </c>
      <c r="I127" s="41">
        <f>I115+I116</f>
        <v>92000</v>
      </c>
      <c r="J127" s="41"/>
      <c r="K127" s="39" t="s">
        <v>48</v>
      </c>
    </row>
    <row r="128" ht="14.25" spans="1:11">
      <c r="A128" s="48" t="s">
        <v>407</v>
      </c>
      <c r="B128" s="39" t="s">
        <v>170</v>
      </c>
      <c r="C128" s="39" t="s">
        <v>47</v>
      </c>
      <c r="D128" s="39" t="s">
        <v>48</v>
      </c>
      <c r="E128" s="39" t="s">
        <v>48</v>
      </c>
      <c r="F128" s="39" t="s">
        <v>48</v>
      </c>
      <c r="G128" s="41">
        <f>G48+G49+G50+G51+G52+G88</f>
        <v>7</v>
      </c>
      <c r="H128" s="41">
        <f>H48+H49+H50+H51+H52+H88</f>
        <v>20</v>
      </c>
      <c r="I128" s="41">
        <f>I48+I49+I50+I51+I52+I88</f>
        <v>14200</v>
      </c>
      <c r="J128" s="41"/>
      <c r="K128" s="39" t="s">
        <v>48</v>
      </c>
    </row>
    <row r="129" ht="14.25" spans="1:11">
      <c r="A129" s="48" t="s">
        <v>408</v>
      </c>
      <c r="B129" s="39" t="s">
        <v>191</v>
      </c>
      <c r="C129" s="39" t="s">
        <v>47</v>
      </c>
      <c r="D129" s="39" t="s">
        <v>48</v>
      </c>
      <c r="E129" s="39" t="s">
        <v>48</v>
      </c>
      <c r="F129" s="39" t="s">
        <v>48</v>
      </c>
      <c r="G129" s="41">
        <f>G53+G54+G55+G56+G57+G58+G59+G60+G61+G62+G63+G89+G90+G91+G92+G93+G94+G95+G96+G97+G105+G106+G107+G108+G109+G113+G114+G124+G125</f>
        <v>179</v>
      </c>
      <c r="H129" s="41">
        <f>H53+H54+H55+H56+H57+H58+H59+H60+H61+H62+H63+H89+H90+H91+H92+H93+H94+H95+H96+H97+H105+H106+H107+H108+H109+H113+H114+H124+H125</f>
        <v>956</v>
      </c>
      <c r="I129" s="41">
        <f>I53+I54+I55+I56+I57+I58+I59+I60+I61+I62+I63+I89+I90+I91+I92+I93+I94+I95+I96+I97+I105+I106+I107+I108+I109+I113+I124+I125+I114</f>
        <v>427320</v>
      </c>
      <c r="J129" s="41"/>
      <c r="K129" s="39" t="s">
        <v>48</v>
      </c>
    </row>
    <row r="130" ht="14.25" spans="1:11">
      <c r="A130" s="48" t="s">
        <v>409</v>
      </c>
      <c r="B130" s="39" t="s">
        <v>89</v>
      </c>
      <c r="C130" s="39" t="s">
        <v>47</v>
      </c>
      <c r="D130" s="39" t="s">
        <v>48</v>
      </c>
      <c r="E130" s="39" t="s">
        <v>48</v>
      </c>
      <c r="F130" s="39" t="s">
        <v>48</v>
      </c>
      <c r="G130" s="41">
        <f>G30+G31+G72+G73+G101</f>
        <v>2350</v>
      </c>
      <c r="H130" s="41">
        <f>H30+H31+H72+H73+H101</f>
        <v>25</v>
      </c>
      <c r="I130" s="41">
        <f>I30+I31+I72+I73+I101</f>
        <v>1115000</v>
      </c>
      <c r="J130" s="41"/>
      <c r="K130" s="39" t="s">
        <v>48</v>
      </c>
    </row>
    <row r="131" ht="14.25" spans="1:11">
      <c r="A131" s="48" t="s">
        <v>410</v>
      </c>
      <c r="B131" s="39" t="s">
        <v>64</v>
      </c>
      <c r="C131" s="39" t="s">
        <v>47</v>
      </c>
      <c r="D131" s="39" t="s">
        <v>48</v>
      </c>
      <c r="E131" s="39" t="s">
        <v>48</v>
      </c>
      <c r="F131" s="39" t="s">
        <v>48</v>
      </c>
      <c r="G131" s="41">
        <f>G24+G25+G26+G27+G66+G67+G68+G69+G100</f>
        <v>2300</v>
      </c>
      <c r="H131" s="41">
        <f>H24+H25+H26+H27+H66+H67+H68+H69+H100</f>
        <v>49</v>
      </c>
      <c r="I131" s="41">
        <f>I24+I25+I26+I27+I66+I67+I68+I69+I100</f>
        <v>1424500</v>
      </c>
      <c r="J131" s="41"/>
      <c r="K131" s="39" t="s">
        <v>48</v>
      </c>
    </row>
    <row r="132" ht="14.25" spans="1:11">
      <c r="A132" s="48" t="s">
        <v>411</v>
      </c>
      <c r="B132" s="39" t="s">
        <v>52</v>
      </c>
      <c r="C132" s="39" t="s">
        <v>47</v>
      </c>
      <c r="D132" s="39" t="s">
        <v>48</v>
      </c>
      <c r="E132" s="39" t="s">
        <v>48</v>
      </c>
      <c r="F132" s="39" t="s">
        <v>48</v>
      </c>
      <c r="G132" s="41">
        <f>G22+G110+G111+G118+G120+G122+G117</f>
        <v>57</v>
      </c>
      <c r="H132" s="41">
        <f>H22+H110+H111+H118+H120+H122+H117</f>
        <v>640</v>
      </c>
      <c r="I132" s="41">
        <f>I22+I110+I111+I117+I118+I120+I122</f>
        <v>171840</v>
      </c>
      <c r="J132" s="41"/>
      <c r="K132" s="39" t="s">
        <v>48</v>
      </c>
    </row>
    <row r="133" ht="14.25" spans="1:11">
      <c r="A133" s="48" t="s">
        <v>412</v>
      </c>
      <c r="B133" s="39" t="s">
        <v>81</v>
      </c>
      <c r="C133" s="39" t="s">
        <v>47</v>
      </c>
      <c r="D133" s="39" t="s">
        <v>48</v>
      </c>
      <c r="E133" s="39" t="s">
        <v>48</v>
      </c>
      <c r="F133" s="39" t="s">
        <v>48</v>
      </c>
      <c r="G133" s="41">
        <f>G28+G29+G70+G71</f>
        <v>100</v>
      </c>
      <c r="H133" s="41">
        <f>H28+H29+H70+H71</f>
        <v>24</v>
      </c>
      <c r="I133" s="41">
        <f>I28+I29+I70+I71</f>
        <v>290000</v>
      </c>
      <c r="J133" s="41"/>
      <c r="K133" s="39" t="s">
        <v>48</v>
      </c>
    </row>
    <row r="134" ht="14.25" spans="1:11">
      <c r="A134" s="48" t="s">
        <v>413</v>
      </c>
      <c r="B134" s="39" t="s">
        <v>97</v>
      </c>
      <c r="C134" s="39" t="s">
        <v>47</v>
      </c>
      <c r="D134" s="39" t="s">
        <v>48</v>
      </c>
      <c r="E134" s="39" t="s">
        <v>48</v>
      </c>
      <c r="F134" s="39" t="s">
        <v>48</v>
      </c>
      <c r="G134" s="41">
        <f>G32+G33+G34+G35+G36+G37+G38+G39+G40+G41+G42+G43+G44+G45+G46+G47+G74+G75+G76+G77+G78+G79+G80+G81+G82+G83+G84+G85+G86+G87+G102+G103+G104+G112+G119+G121+G123</f>
        <v>867</v>
      </c>
      <c r="H134" s="41">
        <f>H32+H33+H34+H35+H36+H37+H38+H39+H40+H41+H42+H43+H44+H45+H46+H47+H74+H75+H76+H77+H78+H79+H80+H81+H82+H83+H84+H85+H86+H87+H102+H103+H104+H112+H119+H121+H123</f>
        <v>3954</v>
      </c>
      <c r="I134" s="41">
        <f>I32+I33+I34+I35+I36+I37+I38+I39+I40+I41+I42+I43+I44+I45+I46+I47+I74+I75+I76+I77+I78+I79+I80+I81+I82+I83+I84+I85+I86+I87+I102+I103+I104+I112+I119+I121+I123</f>
        <v>765336</v>
      </c>
      <c r="J134" s="41"/>
      <c r="K134" s="39" t="s">
        <v>48</v>
      </c>
    </row>
    <row r="135" ht="19.5" customHeight="1" spans="1:11">
      <c r="A135" s="50"/>
      <c r="B135" s="51" t="s">
        <v>414</v>
      </c>
      <c r="C135" s="52" t="s">
        <v>47</v>
      </c>
      <c r="D135" s="53"/>
      <c r="E135" s="54"/>
      <c r="F135" s="55"/>
      <c r="G135" s="56"/>
      <c r="H135" s="56"/>
      <c r="I135" s="110">
        <f>SUM(I126:I134)</f>
        <v>4626196</v>
      </c>
      <c r="J135" s="111"/>
      <c r="K135" s="112"/>
    </row>
    <row r="136" ht="19.5" customHeight="1" spans="1:11">
      <c r="A136" s="57"/>
      <c r="B136" s="58"/>
      <c r="C136" s="59"/>
      <c r="D136" s="59"/>
      <c r="E136" s="60"/>
      <c r="F136" s="61"/>
      <c r="G136" s="62"/>
      <c r="H136" s="62"/>
      <c r="I136" s="113"/>
      <c r="J136" s="114"/>
      <c r="K136" s="115"/>
    </row>
    <row r="137" ht="19.5" customHeight="1" spans="1:11">
      <c r="A137" s="11" t="s">
        <v>415</v>
      </c>
      <c r="B137" s="63"/>
      <c r="C137" s="64"/>
      <c r="D137" s="64"/>
      <c r="E137" s="65"/>
      <c r="F137" s="66"/>
      <c r="G137" s="67"/>
      <c r="H137" s="67"/>
      <c r="I137" s="116"/>
      <c r="J137" s="117"/>
      <c r="K137" s="118"/>
    </row>
    <row r="138" ht="31.5" customHeight="1" spans="1:11">
      <c r="A138" s="12" t="s">
        <v>416</v>
      </c>
      <c r="B138" s="13" t="s">
        <v>417</v>
      </c>
      <c r="C138" s="13" t="s">
        <v>418</v>
      </c>
      <c r="D138" s="14"/>
      <c r="E138" s="15"/>
      <c r="F138" s="16" t="s">
        <v>419</v>
      </c>
      <c r="G138" s="17"/>
      <c r="H138" s="17"/>
      <c r="I138" s="16" t="s">
        <v>18</v>
      </c>
      <c r="J138" s="14"/>
      <c r="K138" s="42" t="s">
        <v>20</v>
      </c>
    </row>
    <row r="139" ht="16.15" customHeight="1" spans="1:11">
      <c r="A139" s="33" t="s">
        <v>420</v>
      </c>
      <c r="B139" s="68"/>
      <c r="C139" s="68"/>
      <c r="D139" s="68"/>
      <c r="E139" s="68"/>
      <c r="F139" s="68" t="s">
        <v>421</v>
      </c>
      <c r="G139" s="68"/>
      <c r="H139" s="68"/>
      <c r="I139" s="88" t="s">
        <v>420</v>
      </c>
      <c r="J139" s="88"/>
      <c r="K139" s="119" t="s">
        <v>421</v>
      </c>
    </row>
    <row r="140" ht="33" spans="1:11">
      <c r="A140" s="69" t="s">
        <v>422</v>
      </c>
      <c r="B140" s="70" t="s">
        <v>423</v>
      </c>
      <c r="C140" s="71" t="s">
        <v>424</v>
      </c>
      <c r="D140" s="72"/>
      <c r="E140" s="73"/>
      <c r="F140" s="74" t="s">
        <v>425</v>
      </c>
      <c r="G140" s="75"/>
      <c r="H140" s="75"/>
      <c r="I140" s="120">
        <f>SUM(I126+I130+I131+I133)*F140</f>
        <v>189330</v>
      </c>
      <c r="J140" s="120">
        <v>178710</v>
      </c>
      <c r="K140" s="121" t="s">
        <v>48</v>
      </c>
    </row>
    <row r="141" ht="33" spans="1:11">
      <c r="A141" s="69" t="s">
        <v>426</v>
      </c>
      <c r="B141" s="76" t="s">
        <v>427</v>
      </c>
      <c r="C141" s="77" t="s">
        <v>428</v>
      </c>
      <c r="D141" s="78"/>
      <c r="E141" s="79"/>
      <c r="F141" s="80" t="s">
        <v>429</v>
      </c>
      <c r="G141" s="81"/>
      <c r="H141" s="81"/>
      <c r="I141" s="120">
        <f>SUM(I127+I128+I132+I134)*F141</f>
        <v>31301.28</v>
      </c>
      <c r="J141" s="120">
        <v>33422.28</v>
      </c>
      <c r="K141" s="121" t="s">
        <v>48</v>
      </c>
    </row>
    <row r="142" ht="16.5" spans="1:11">
      <c r="A142" s="69" t="s">
        <v>430</v>
      </c>
      <c r="B142" s="82" t="s">
        <v>431</v>
      </c>
      <c r="C142" s="83" t="s">
        <v>432</v>
      </c>
      <c r="D142" s="84"/>
      <c r="E142" s="84"/>
      <c r="F142" s="84" t="s">
        <v>433</v>
      </c>
      <c r="G142" s="84"/>
      <c r="H142" s="84"/>
      <c r="I142" s="120">
        <f>SUM(I135+I140+I141)*F142</f>
        <v>325706.793216</v>
      </c>
      <c r="J142" s="122">
        <v>316883.5</v>
      </c>
      <c r="K142" s="93"/>
    </row>
    <row r="143" ht="17.25" spans="1:11">
      <c r="A143" s="20" t="s">
        <v>434</v>
      </c>
      <c r="B143" s="21" t="s">
        <v>435</v>
      </c>
      <c r="C143" s="85" t="s">
        <v>47</v>
      </c>
      <c r="D143" s="86"/>
      <c r="E143" s="24"/>
      <c r="F143" s="25"/>
      <c r="G143" s="26"/>
      <c r="H143" s="26"/>
      <c r="I143" s="43">
        <f>SUM(I140:I142)</f>
        <v>546338.073216</v>
      </c>
      <c r="J143" s="43">
        <v>529015.78</v>
      </c>
      <c r="K143" s="45" t="s">
        <v>48</v>
      </c>
    </row>
    <row r="144" ht="16.5" spans="1:11">
      <c r="A144" s="27"/>
      <c r="B144" s="28"/>
      <c r="C144" s="87"/>
      <c r="D144" s="87"/>
      <c r="E144" s="30"/>
      <c r="F144" s="31"/>
      <c r="G144" s="32"/>
      <c r="H144" s="32"/>
      <c r="I144" s="123"/>
      <c r="J144" s="46"/>
      <c r="K144" s="47"/>
    </row>
    <row r="145" ht="17.25" spans="1:11">
      <c r="A145" s="11" t="s">
        <v>436</v>
      </c>
      <c r="B145" s="28"/>
      <c r="C145" s="29"/>
      <c r="D145" s="29"/>
      <c r="E145" s="30"/>
      <c r="F145" s="31"/>
      <c r="G145" s="32"/>
      <c r="H145" s="32"/>
      <c r="I145" s="46"/>
      <c r="J145" s="46"/>
      <c r="K145" s="47"/>
    </row>
    <row r="146" ht="31.5" customHeight="1" spans="1:11">
      <c r="A146" s="12" t="s">
        <v>10</v>
      </c>
      <c r="B146" s="13" t="s">
        <v>437</v>
      </c>
      <c r="C146" s="13" t="s">
        <v>418</v>
      </c>
      <c r="D146" s="14"/>
      <c r="E146" s="15"/>
      <c r="F146" s="16" t="s">
        <v>419</v>
      </c>
      <c r="G146" s="17"/>
      <c r="H146" s="17"/>
      <c r="I146" s="16" t="s">
        <v>18</v>
      </c>
      <c r="J146" s="14"/>
      <c r="K146" s="42" t="s">
        <v>20</v>
      </c>
    </row>
    <row r="147" ht="16.15" customHeight="1" spans="1:11">
      <c r="A147" s="88" t="s">
        <v>420</v>
      </c>
      <c r="B147" s="68"/>
      <c r="C147" s="68"/>
      <c r="D147" s="68"/>
      <c r="E147" s="68"/>
      <c r="F147" s="68" t="s">
        <v>421</v>
      </c>
      <c r="G147" s="68"/>
      <c r="H147" s="68"/>
      <c r="I147" s="88" t="s">
        <v>420</v>
      </c>
      <c r="J147" s="88"/>
      <c r="K147" s="68" t="s">
        <v>421</v>
      </c>
    </row>
    <row r="148" ht="16.5" spans="1:11">
      <c r="A148" s="89" t="s">
        <v>438</v>
      </c>
      <c r="B148" s="90" t="s">
        <v>439</v>
      </c>
      <c r="C148" s="71" t="s">
        <v>440</v>
      </c>
      <c r="D148" s="72"/>
      <c r="E148" s="91"/>
      <c r="F148" s="74" t="s">
        <v>441</v>
      </c>
      <c r="G148" s="92"/>
      <c r="H148" s="92"/>
      <c r="I148" s="124">
        <f>SUM(I18+I135+I143)*F148</f>
        <v>634203.4073216</v>
      </c>
      <c r="J148" s="124"/>
      <c r="K148" s="125" t="s">
        <v>442</v>
      </c>
    </row>
    <row r="149" ht="16.5" spans="1:11">
      <c r="A149" s="89" t="s">
        <v>443</v>
      </c>
      <c r="B149" s="82" t="s">
        <v>444</v>
      </c>
      <c r="C149" s="83" t="s">
        <v>445</v>
      </c>
      <c r="D149" s="93"/>
      <c r="E149" s="93"/>
      <c r="F149" s="84" t="s">
        <v>446</v>
      </c>
      <c r="G149" s="93"/>
      <c r="H149" s="93"/>
      <c r="I149" s="126">
        <v>0</v>
      </c>
      <c r="J149" s="127"/>
      <c r="K149" s="128" t="s">
        <v>48</v>
      </c>
    </row>
    <row r="150" spans="1:11">
      <c r="A150" s="94" t="s">
        <v>447</v>
      </c>
      <c r="B150" s="95" t="s">
        <v>448</v>
      </c>
      <c r="C150" s="96" t="s">
        <v>47</v>
      </c>
      <c r="D150" s="97"/>
      <c r="E150" s="98"/>
      <c r="F150" s="99"/>
      <c r="G150" s="100"/>
      <c r="H150" s="100"/>
      <c r="I150" s="129">
        <v>635191.18</v>
      </c>
      <c r="J150" s="130" t="s">
        <v>48</v>
      </c>
      <c r="K150" s="131" t="s">
        <v>48</v>
      </c>
    </row>
    <row r="151" s="1" customFormat="1" ht="17.25" customHeight="1" spans="1:11">
      <c r="A151" s="101" t="s">
        <v>449</v>
      </c>
      <c r="B151" s="102"/>
      <c r="C151" s="102"/>
      <c r="D151" s="102"/>
      <c r="E151" s="102"/>
      <c r="F151" s="102"/>
      <c r="G151" s="102"/>
      <c r="H151" s="103"/>
      <c r="I151" s="132">
        <f>I18+I135+I143+I150</f>
        <v>6977225.253216</v>
      </c>
      <c r="J151" s="133"/>
      <c r="K151" s="134"/>
    </row>
    <row r="152" spans="3:11">
      <c r="C152" s="104"/>
      <c r="D152" s="104"/>
      <c r="E152" s="105"/>
      <c r="F152" s="106"/>
      <c r="G152" s="106"/>
      <c r="H152" s="107"/>
      <c r="I152" s="135"/>
      <c r="J152" s="135"/>
      <c r="K152" s="136"/>
    </row>
    <row r="153" spans="3:5">
      <c r="C153" s="108"/>
      <c r="D153" s="108"/>
      <c r="E153" s="109"/>
    </row>
    <row r="155" spans="5:7">
      <c r="E155" s="3"/>
      <c r="F155" s="3"/>
      <c r="G155" s="3"/>
    </row>
    <row r="156" spans="5:7">
      <c r="E156" s="3"/>
      <c r="F156" s="3"/>
      <c r="G156" s="3"/>
    </row>
    <row r="157" s="2" customFormat="1" spans="1:11">
      <c r="A157" s="3"/>
      <c r="B157" s="3"/>
      <c r="C157" s="3"/>
      <c r="D157" s="3"/>
      <c r="E157" s="3"/>
      <c r="F157" s="3"/>
      <c r="G157" s="3"/>
      <c r="H157" s="3"/>
      <c r="K157" s="3"/>
    </row>
  </sheetData>
  <mergeCells count="7">
    <mergeCell ref="A1:K1"/>
    <mergeCell ref="B2:E2"/>
    <mergeCell ref="B3:E3"/>
    <mergeCell ref="B4:E4"/>
    <mergeCell ref="B5:E5"/>
    <mergeCell ref="B6:E6"/>
    <mergeCell ref="A151:H151"/>
  </mergeCells>
  <conditionalFormatting sqref="B20">
    <cfRule type="expression" dxfId="0" priority="11">
      <formula>IF($H$6="I. 不含第四方的项目",1,)</formula>
    </cfRule>
  </conditionalFormatting>
  <conditionalFormatting sqref="I142">
    <cfRule type="expression" dxfId="1" priority="1">
      <formula>IF($H$6="I. 不含第四方的项目",1,)</formula>
    </cfRule>
  </conditionalFormatting>
  <conditionalFormatting sqref="K142">
    <cfRule type="expression" dxfId="0" priority="6">
      <formula>IF($H$6="III.含第四方的项目，HCO为增值税纳税人可开具增值税专用发票（有HCO税费而第四方税费为零）",1,)</formula>
    </cfRule>
  </conditionalFormatting>
  <conditionalFormatting sqref="B149:J149">
    <cfRule type="expression" dxfId="1" priority="10">
      <formula>IF($H$6="II. 含第四方的项目，HCO无法开具增值税专用发票（有第四方税费而HCO税费为零）",1,)</formula>
    </cfRule>
  </conditionalFormatting>
  <conditionalFormatting sqref="K149">
    <cfRule type="expression" dxfId="0" priority="8">
      <formula>IF($H$6="II. 含第四方的项目，HCO无法开具增值税专用发票（有第四方税费而HCO税费为零）",1,)</formula>
    </cfRule>
  </conditionalFormatting>
  <conditionalFormatting sqref="A142 B137:K137 A22:K136 A138:K141 A143:K144">
    <cfRule type="expression" dxfId="1" priority="13">
      <formula>IF($H$6="I. 不含第四方的项目",1,)</formula>
    </cfRule>
  </conditionalFormatting>
  <conditionalFormatting sqref="B142:H142 J142">
    <cfRule type="expression" dxfId="1" priority="5">
      <formula>IF($H$6="III.含第四方的项目，HCO为增值税纳税人可开具增值税专用发票（有HCO税费而第四方税费为零）",1,)</formula>
    </cfRule>
  </conditionalFormatting>
  <conditionalFormatting sqref="B142:H142 J142:K142">
    <cfRule type="expression" dxfId="1" priority="4">
      <formula>IF($H$6="I. 不含第四方的项目",1,)</formula>
    </cfRule>
  </conditionalFormatting>
  <dataValidations count="1">
    <dataValidation type="list" allowBlank="1" showInputMessage="1" showErrorMessage="1" errorTitle="提醒" error="必须选择下拉菜单中的选项&#10;" sqref="H6:K6 M6:O6">
      <formula1>"I. 不含第四方的项目,II. 含第四方的项目，HCO无法开具增值税专用发票（有第四方税费而HCO税费为零）,III.含第四方的项目，HCO为增值税纳税人可开具增值税专用发票（有HCO税费而第四方税费为零）"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Shi, Chris</dc:creator>
  <cp:lastModifiedBy>小野那个野</cp:lastModifiedBy>
  <dcterms:created xsi:type="dcterms:W3CDTF">2015-06-05T18:17:00Z</dcterms:created>
  <dcterms:modified xsi:type="dcterms:W3CDTF">2024-08-20T07:26:20Z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7a536ca9-44fa-41c6-9a02-4223cc817a1c</vt:lpwstr>
  </property>
  <property fmtid="{D5CDD505-2E9C-101B-9397-08002B2CF9AE}" pid="3" name="ICV">
    <vt:lpwstr>1805D3B524A94A24B0094135DE9413D7_13</vt:lpwstr>
  </property>
  <property fmtid="{D5CDD505-2E9C-101B-9397-08002B2CF9AE}" pid="4" name="KSOProductBuildVer">
    <vt:lpwstr>2052-12.1.0.17147</vt:lpwstr>
  </property>
</Properties>
</file>