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Summary" sheetId="9" r:id="rId1"/>
    <sheet name="Creative Development" sheetId="11" r:id="rId2"/>
    <sheet name="Staffing Fee" sheetId="7" r:id="rId3"/>
  </sheets>
  <calcPr calcId="144525"/>
</workbook>
</file>

<file path=xl/sharedStrings.xml><?xml version="1.0" encoding="utf-8"?>
<sst xmlns="http://schemas.openxmlformats.org/spreadsheetml/2006/main" count="64" uniqueCount="36">
  <si>
    <t>结算单</t>
  </si>
  <si>
    <t>Client:</t>
  </si>
  <si>
    <t>AstraZeneca</t>
  </si>
  <si>
    <t xml:space="preserve">Project Name: </t>
  </si>
  <si>
    <t>2024漫话e学荟徽信转发长图设计及制作</t>
  </si>
  <si>
    <t>Supplier Contact Information:</t>
  </si>
  <si>
    <t>kyle.zhang@ubs-cn.com</t>
  </si>
  <si>
    <t>Effective Date:</t>
  </si>
  <si>
    <t>Item</t>
  </si>
  <si>
    <t>Cost</t>
  </si>
  <si>
    <t>I. Creative Development</t>
  </si>
  <si>
    <t>Sub-total</t>
  </si>
  <si>
    <r>
      <rPr>
        <b/>
        <sz val="10"/>
        <rFont val="Microsoft YaHei"/>
        <charset val="134"/>
      </rPr>
      <t>II</t>
    </r>
    <r>
      <rPr>
        <b/>
        <sz val="10"/>
        <rFont val="微软雅黑"/>
        <charset val="134"/>
      </rPr>
      <t>. Staffing Fee</t>
    </r>
  </si>
  <si>
    <t>TAX 6%</t>
  </si>
  <si>
    <t>Total</t>
  </si>
  <si>
    <t>Discounted Price (if have)</t>
  </si>
  <si>
    <t>Staffing Fee % of total cost</t>
  </si>
  <si>
    <t>Description</t>
  </si>
  <si>
    <t>AZ Annual Rate
(if have, list year)</t>
  </si>
  <si>
    <t>Unit Price</t>
  </si>
  <si>
    <t>Unit</t>
  </si>
  <si>
    <t>Quantity</t>
  </si>
  <si>
    <t>Set Number</t>
  </si>
  <si>
    <t>Amount</t>
  </si>
  <si>
    <t>1.漫画长图及头图</t>
  </si>
  <si>
    <t>手绘长图文（复杂）</t>
  </si>
  <si>
    <t>含多个人物形象设计+场景设计，完稿（不含租图费，不包含SVG生成）</t>
  </si>
  <si>
    <t>屏</t>
  </si>
  <si>
    <t>KV相关延展（New work）</t>
  </si>
  <si>
    <t>包含易拉宝/X展架，海报，背景板，台卡，邀请函等</t>
  </si>
  <si>
    <t>张</t>
  </si>
  <si>
    <t>Total：</t>
  </si>
  <si>
    <t>项目管理/人员管理 
Service Fee/Staffing Fee</t>
  </si>
  <si>
    <t>项目管理费用 %</t>
  </si>
  <si>
    <t>含项目协调，(仅适用于牵涉到包含多个交付物，需要安排多个交付时间点，或多部门协调沟通的项目)；另必要的医学团队支持等</t>
  </si>
  <si>
    <t>%</t>
  </si>
</sst>
</file>

<file path=xl/styles.xml><?xml version="1.0" encoding="utf-8"?>
<styleSheet xmlns="http://schemas.openxmlformats.org/spreadsheetml/2006/main" xmlns:xr9="http://schemas.microsoft.com/office/spreadsheetml/2016/revision9">
  <numFmts count="9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  <numFmt numFmtId="178" formatCode="\¥#,##0.00_);[Red]\(\¥#,##0.00\)"/>
    <numFmt numFmtId="179" formatCode="\¥#,##0.00;[Red]\¥#,##0.00"/>
  </numFmts>
  <fonts count="35">
    <font>
      <sz val="12"/>
      <name val="宋体"/>
      <charset val="134"/>
    </font>
    <font>
      <sz val="12"/>
      <name val="微软雅黑"/>
      <charset val="134"/>
    </font>
    <font>
      <b/>
      <sz val="28"/>
      <name val="微软雅黑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u/>
      <sz val="11"/>
      <color rgb="FF0000FF"/>
      <name val="宋体"/>
      <charset val="0"/>
      <scheme val="minor"/>
    </font>
    <font>
      <b/>
      <sz val="11"/>
      <name val="微软雅黑"/>
      <charset val="134"/>
    </font>
    <font>
      <sz val="9"/>
      <name val="微软雅黑"/>
      <charset val="134"/>
    </font>
    <font>
      <sz val="9"/>
      <color theme="1"/>
      <name val="微软雅黑"/>
      <charset val="134"/>
    </font>
    <font>
      <sz val="10"/>
      <color theme="1"/>
      <name val="微软雅黑"/>
      <charset val="134"/>
    </font>
    <font>
      <b/>
      <sz val="9"/>
      <color theme="1"/>
      <name val="微软雅黑"/>
      <charset val="134"/>
    </font>
    <font>
      <b/>
      <sz val="10"/>
      <name val="Microsoft YaHei"/>
      <charset val="134"/>
    </font>
    <font>
      <b/>
      <sz val="12"/>
      <color rgb="FF0070C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7" borderId="1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20" applyNumberFormat="0" applyAlignment="0" applyProtection="0">
      <alignment vertical="center"/>
    </xf>
    <xf numFmtId="0" fontId="24" fillId="9" borderId="21" applyNumberFormat="0" applyAlignment="0" applyProtection="0">
      <alignment vertical="center"/>
    </xf>
    <xf numFmtId="0" fontId="25" fillId="9" borderId="20" applyNumberFormat="0" applyAlignment="0" applyProtection="0">
      <alignment vertical="center"/>
    </xf>
    <xf numFmtId="0" fontId="26" fillId="10" borderId="22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4" fillId="0" borderId="0"/>
  </cellStyleXfs>
  <cellXfs count="68">
    <xf numFmtId="0" fontId="0" fillId="0" borderId="0" xfId="0">
      <alignment vertical="center"/>
    </xf>
    <xf numFmtId="0" fontId="0" fillId="0" borderId="0" xfId="50"/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49" applyFont="1" applyAlignment="1">
      <alignment horizontal="center" vertical="center"/>
    </xf>
    <xf numFmtId="0" fontId="2" fillId="0" borderId="0" xfId="49" applyFont="1">
      <alignment vertical="center"/>
    </xf>
    <xf numFmtId="0" fontId="3" fillId="0" borderId="0" xfId="49" applyFont="1">
      <alignment vertical="center"/>
    </xf>
    <xf numFmtId="176" fontId="4" fillId="0" borderId="0" xfId="49" applyNumberFormat="1" applyFont="1" applyAlignment="1">
      <alignment horizontal="left"/>
    </xf>
    <xf numFmtId="0" fontId="4" fillId="0" borderId="0" xfId="52" applyFont="1" applyAlignment="1">
      <alignment vertical="center" wrapText="1"/>
    </xf>
    <xf numFmtId="176" fontId="4" fillId="0" borderId="0" xfId="49" applyNumberFormat="1" applyFont="1" applyAlignment="1">
      <alignment horizontal="center"/>
    </xf>
    <xf numFmtId="0" fontId="4" fillId="0" borderId="0" xfId="52" applyFont="1" applyAlignment="1">
      <alignment wrapText="1"/>
    </xf>
    <xf numFmtId="0" fontId="3" fillId="0" borderId="0" xfId="52" applyFont="1" applyAlignment="1">
      <alignment vertical="center"/>
    </xf>
    <xf numFmtId="176" fontId="5" fillId="0" borderId="0" xfId="6" applyNumberFormat="1" applyFill="1" applyBorder="1" applyAlignment="1" applyProtection="1">
      <alignment horizontal="left"/>
    </xf>
    <xf numFmtId="0" fontId="3" fillId="0" borderId="0" xfId="52" applyFont="1" applyAlignment="1">
      <alignment horizontal="right" vertical="center"/>
    </xf>
    <xf numFmtId="0" fontId="6" fillId="0" borderId="1" xfId="52" applyFont="1" applyBorder="1" applyAlignment="1">
      <alignment horizontal="center" vertical="center"/>
    </xf>
    <xf numFmtId="0" fontId="6" fillId="0" borderId="2" xfId="52" applyFont="1" applyBorder="1" applyAlignment="1">
      <alignment horizontal="center" vertical="center" wrapText="1"/>
    </xf>
    <xf numFmtId="0" fontId="6" fillId="0" borderId="2" xfId="52" applyFont="1" applyBorder="1" applyAlignment="1">
      <alignment horizontal="center" vertical="center"/>
    </xf>
    <xf numFmtId="0" fontId="6" fillId="0" borderId="3" xfId="52" applyFont="1" applyBorder="1" applyAlignment="1">
      <alignment horizontal="center" vertical="center"/>
    </xf>
    <xf numFmtId="0" fontId="3" fillId="2" borderId="4" xfId="52" applyFont="1" applyFill="1" applyBorder="1" applyAlignment="1">
      <alignment horizontal="left" vertical="center" wrapText="1"/>
    </xf>
    <xf numFmtId="0" fontId="3" fillId="2" borderId="5" xfId="52" applyFont="1" applyFill="1" applyBorder="1" applyAlignment="1">
      <alignment horizontal="left" vertical="center"/>
    </xf>
    <xf numFmtId="0" fontId="3" fillId="2" borderId="6" xfId="52" applyFont="1" applyFill="1" applyBorder="1" applyAlignment="1">
      <alignment horizontal="left" vertical="center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40" fontId="8" fillId="0" borderId="9" xfId="51" applyNumberFormat="1" applyFont="1" applyBorder="1" applyAlignment="1">
      <alignment horizontal="center" vertical="center"/>
    </xf>
    <xf numFmtId="9" fontId="7" fillId="0" borderId="9" xfId="51" applyNumberFormat="1" applyFont="1" applyBorder="1" applyAlignment="1">
      <alignment horizontal="center" vertical="center"/>
    </xf>
    <xf numFmtId="177" fontId="7" fillId="0" borderId="9" xfId="51" applyNumberFormat="1" applyFont="1" applyBorder="1" applyAlignment="1">
      <alignment horizontal="center" vertical="center"/>
    </xf>
    <xf numFmtId="37" fontId="8" fillId="0" borderId="10" xfId="1" applyNumberFormat="1" applyFont="1" applyFill="1" applyBorder="1" applyAlignment="1">
      <alignment horizontal="center" vertical="center"/>
    </xf>
    <xf numFmtId="176" fontId="3" fillId="3" borderId="11" xfId="52" applyNumberFormat="1" applyFont="1" applyFill="1" applyBorder="1" applyAlignment="1">
      <alignment horizontal="right" vertical="center"/>
    </xf>
    <xf numFmtId="176" fontId="3" fillId="3" borderId="12" xfId="52" applyNumberFormat="1" applyFont="1" applyFill="1" applyBorder="1" applyAlignment="1">
      <alignment horizontal="right" vertical="center"/>
    </xf>
    <xf numFmtId="178" fontId="3" fillId="3" borderId="13" xfId="52" applyNumberFormat="1" applyFont="1" applyFill="1" applyBorder="1" applyAlignment="1">
      <alignment horizontal="right" vertical="center"/>
    </xf>
    <xf numFmtId="176" fontId="3" fillId="0" borderId="0" xfId="49" applyNumberFormat="1" applyFont="1" applyAlignment="1"/>
    <xf numFmtId="176" fontId="3" fillId="0" borderId="0" xfId="49" applyNumberFormat="1" applyFont="1" applyAlignment="1">
      <alignment wrapText="1"/>
    </xf>
    <xf numFmtId="0" fontId="3" fillId="0" borderId="0" xfId="49" applyFont="1" applyAlignment="1">
      <alignment horizontal="left" vertical="center"/>
    </xf>
    <xf numFmtId="0" fontId="4" fillId="0" borderId="0" xfId="49" applyFont="1" applyAlignment="1">
      <alignment horizontal="left" vertical="center" wrapText="1"/>
    </xf>
    <xf numFmtId="0" fontId="4" fillId="0" borderId="0" xfId="49" applyFont="1" applyAlignment="1">
      <alignment horizontal="left" vertical="center"/>
    </xf>
    <xf numFmtId="176" fontId="4" fillId="0" borderId="0" xfId="49" applyNumberFormat="1" applyFont="1" applyAlignment="1">
      <alignment horizontal="left" wrapText="1"/>
    </xf>
    <xf numFmtId="0" fontId="3" fillId="0" borderId="0" xfId="52" applyFont="1" applyAlignment="1">
      <alignment horizontal="center" vertical="center"/>
    </xf>
    <xf numFmtId="0" fontId="6" fillId="2" borderId="7" xfId="52" applyFont="1" applyFill="1" applyBorder="1" applyAlignment="1">
      <alignment horizontal="left" vertical="center"/>
    </xf>
    <xf numFmtId="0" fontId="6" fillId="2" borderId="9" xfId="52" applyFont="1" applyFill="1" applyBorder="1" applyAlignment="1">
      <alignment horizontal="left" vertical="center"/>
    </xf>
    <xf numFmtId="0" fontId="6" fillId="2" borderId="9" xfId="52" applyFont="1" applyFill="1" applyBorder="1" applyAlignment="1">
      <alignment horizontal="center" vertical="center"/>
    </xf>
    <xf numFmtId="0" fontId="9" fillId="0" borderId="7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9" xfId="52" applyFont="1" applyBorder="1" applyAlignment="1">
      <alignment horizontal="center" vertical="center"/>
    </xf>
    <xf numFmtId="0" fontId="7" fillId="0" borderId="9" xfId="51" applyFont="1" applyBorder="1" applyAlignment="1">
      <alignment horizontal="center" vertical="center"/>
    </xf>
    <xf numFmtId="37" fontId="8" fillId="0" borderId="9" xfId="1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9" xfId="0" applyFont="1" applyFill="1" applyBorder="1" applyAlignment="1">
      <alignment horizontal="center" vertical="center"/>
    </xf>
    <xf numFmtId="0" fontId="3" fillId="0" borderId="7" xfId="49" applyFont="1" applyBorder="1" applyAlignment="1">
      <alignment horizontal="right" vertical="center" wrapText="1"/>
    </xf>
    <xf numFmtId="0" fontId="3" fillId="0" borderId="9" xfId="49" applyFont="1" applyBorder="1" applyAlignment="1">
      <alignment horizontal="right" vertical="center" wrapText="1"/>
    </xf>
    <xf numFmtId="0" fontId="6" fillId="2" borderId="10" xfId="52" applyFont="1" applyFill="1" applyBorder="1" applyAlignment="1">
      <alignment horizontal="left" vertical="center"/>
    </xf>
    <xf numFmtId="7" fontId="10" fillId="0" borderId="10" xfId="1" applyNumberFormat="1" applyFont="1" applyFill="1" applyBorder="1" applyAlignment="1">
      <alignment horizontal="right" vertical="center"/>
    </xf>
    <xf numFmtId="0" fontId="6" fillId="2" borderId="4" xfId="52" applyFont="1" applyFill="1" applyBorder="1" applyAlignment="1">
      <alignment horizontal="left" vertical="center"/>
    </xf>
    <xf numFmtId="0" fontId="6" fillId="2" borderId="6" xfId="52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 wrapText="1"/>
    </xf>
    <xf numFmtId="178" fontId="3" fillId="0" borderId="10" xfId="1" applyNumberFormat="1" applyFont="1" applyFill="1" applyBorder="1" applyAlignment="1">
      <alignment horizontal="right" vertical="center"/>
    </xf>
    <xf numFmtId="0" fontId="11" fillId="2" borderId="4" xfId="52" applyFont="1" applyFill="1" applyBorder="1" applyAlignment="1">
      <alignment horizontal="left" vertical="center"/>
    </xf>
    <xf numFmtId="179" fontId="3" fillId="0" borderId="10" xfId="1" applyNumberFormat="1" applyFont="1" applyFill="1" applyBorder="1" applyAlignment="1">
      <alignment horizontal="right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right" vertical="center" wrapText="1"/>
    </xf>
    <xf numFmtId="178" fontId="3" fillId="5" borderId="16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3" fillId="6" borderId="0" xfId="0" applyFont="1" applyFill="1" applyAlignment="1">
      <alignment horizontal="right" vertical="center"/>
    </xf>
    <xf numFmtId="10" fontId="0" fillId="6" borderId="0" xfId="3" applyNumberFormat="1" applyFont="1" applyFill="1" applyAlignment="1">
      <alignment vertical="center"/>
    </xf>
    <xf numFmtId="176" fontId="14" fillId="0" borderId="0" xfId="49" applyNumberFormat="1" applyFont="1" applyAlignment="1">
      <alignment horizontal="left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flash" xfId="50"/>
    <cellStyle name="常规_quotation GW" xfId="51"/>
    <cellStyle name="常规_长城会短信相关活动报价1016" xfId="52"/>
    <cellStyle name="样式 1" xfId="53"/>
  </cellStyles>
  <tableStyles count="0" defaultTableStyle="TableStyleMedium2" defaultPivotStyle="PivotStyleLight16"/>
  <colors>
    <mruColors>
      <color rgb="0000FF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kyle.zhang@ubs-cn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kyle.zhang@ubs-cn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kyle.zhang@ubs-c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25"/>
  <sheetViews>
    <sheetView tabSelected="1" zoomScale="80" zoomScaleNormal="80" workbookViewId="0">
      <selection activeCell="C28" sqref="C28"/>
    </sheetView>
  </sheetViews>
  <sheetFormatPr defaultColWidth="8.91666666666667" defaultRowHeight="14.25" outlineLevelCol="2"/>
  <cols>
    <col min="1" max="1" width="5.08333333333333" customWidth="1"/>
    <col min="2" max="2" width="39.5833333333333" customWidth="1"/>
    <col min="3" max="3" width="55.25" customWidth="1"/>
    <col min="4" max="4" width="19.4166666666667" customWidth="1"/>
  </cols>
  <sheetData>
    <row r="1" ht="37.5" customHeight="1" spans="2:3">
      <c r="B1" s="4" t="s">
        <v>0</v>
      </c>
      <c r="C1" s="4"/>
    </row>
    <row r="2" ht="16.5" spans="2:3">
      <c r="B2" s="6" t="s">
        <v>1</v>
      </c>
      <c r="C2" s="7" t="s">
        <v>2</v>
      </c>
    </row>
    <row r="3" ht="16.5" spans="2:3">
      <c r="B3" s="6" t="s">
        <v>3</v>
      </c>
      <c r="C3" s="7" t="s">
        <v>4</v>
      </c>
    </row>
    <row r="4" s="1" customFormat="1" ht="16.5" customHeight="1" spans="2:3">
      <c r="B4" s="11" t="s">
        <v>5</v>
      </c>
      <c r="C4" s="12" t="s">
        <v>6</v>
      </c>
    </row>
    <row r="5" s="1" customFormat="1" ht="16.5" customHeight="1" spans="2:3">
      <c r="B5" s="11" t="s">
        <v>7</v>
      </c>
      <c r="C5" s="7"/>
    </row>
    <row r="6" s="1" customFormat="1" ht="16.5" customHeight="1" spans="2:3">
      <c r="B6" s="13"/>
      <c r="C6" s="13"/>
    </row>
    <row r="7" s="1" customFormat="1" ht="30.75" customHeight="1" spans="2:3">
      <c r="B7" s="14" t="s">
        <v>8</v>
      </c>
      <c r="C7" s="17" t="s">
        <v>9</v>
      </c>
    </row>
    <row r="8" s="1" customFormat="1" ht="15" spans="2:3">
      <c r="B8" s="54" t="s">
        <v>10</v>
      </c>
      <c r="C8" s="55"/>
    </row>
    <row r="9" s="1" customFormat="1" ht="16.5" spans="2:3">
      <c r="B9" s="56" t="s">
        <v>11</v>
      </c>
      <c r="C9" s="57">
        <f>'Creative Development'!I12</f>
        <v>52224</v>
      </c>
    </row>
    <row r="10" s="1" customFormat="1" ht="16.5" spans="2:3">
      <c r="B10" s="58" t="s">
        <v>12</v>
      </c>
      <c r="C10" s="20"/>
    </row>
    <row r="11" ht="16.5" spans="2:3">
      <c r="B11" s="56" t="s">
        <v>11</v>
      </c>
      <c r="C11" s="59">
        <f>'Staffing Fee'!H10</f>
        <v>7311.36</v>
      </c>
    </row>
    <row r="12" ht="3.75" customHeight="1" spans="2:3">
      <c r="B12" s="60"/>
      <c r="C12" s="61"/>
    </row>
    <row r="13" ht="16.5" spans="2:3">
      <c r="B13" s="62" t="s">
        <v>11</v>
      </c>
      <c r="C13" s="63">
        <f>C9+C11</f>
        <v>59535.36</v>
      </c>
    </row>
    <row r="14" ht="16.5" spans="2:3">
      <c r="B14" s="62" t="s">
        <v>13</v>
      </c>
      <c r="C14" s="63">
        <f>C13*0.06</f>
        <v>3572.1216</v>
      </c>
    </row>
    <row r="15" ht="17.25" spans="2:3">
      <c r="B15" s="28" t="s">
        <v>14</v>
      </c>
      <c r="C15" s="30">
        <f>C13+C14</f>
        <v>63107.4816</v>
      </c>
    </row>
    <row r="16" spans="2:2">
      <c r="B16" s="64" t="s">
        <v>15</v>
      </c>
    </row>
    <row r="18" spans="2:3">
      <c r="B18" s="65" t="s">
        <v>16</v>
      </c>
      <c r="C18" s="66">
        <f>C11/C13</f>
        <v>0.12280701754386</v>
      </c>
    </row>
    <row r="20" ht="16.5" spans="2:2">
      <c r="B20" s="31"/>
    </row>
    <row r="21" spans="2:2">
      <c r="B21" s="67"/>
    </row>
    <row r="22" spans="2:2">
      <c r="B22" s="67"/>
    </row>
    <row r="23" spans="2:2">
      <c r="B23" s="67"/>
    </row>
    <row r="24" spans="2:2">
      <c r="B24" s="67"/>
    </row>
    <row r="25" spans="2:2">
      <c r="B25" s="67"/>
    </row>
  </sheetData>
  <mergeCells count="4">
    <mergeCell ref="B1:C1"/>
    <mergeCell ref="B8:C8"/>
    <mergeCell ref="B10:C10"/>
    <mergeCell ref="B12:C12"/>
  </mergeCells>
  <hyperlinks>
    <hyperlink ref="C4" r:id="rId1" display="kyle.zhang@ubs-cn.com"/>
  </hyperlinks>
  <pageMargins left="0.75" right="0.75" top="1" bottom="1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2"/>
  <sheetViews>
    <sheetView zoomScale="110" zoomScaleNormal="110" workbookViewId="0">
      <selection activeCell="G16" sqref="G16"/>
    </sheetView>
  </sheetViews>
  <sheetFormatPr defaultColWidth="8.8" defaultRowHeight="14.25"/>
  <cols>
    <col min="2" max="2" width="33" customWidth="1"/>
    <col min="3" max="3" width="44.9" customWidth="1"/>
    <col min="4" max="4" width="20.625" customWidth="1"/>
    <col min="5" max="6" width="10.3" customWidth="1"/>
    <col min="7" max="7" width="9.3" customWidth="1"/>
    <col min="8" max="8" width="12.6" customWidth="1"/>
    <col min="9" max="9" width="15.875" customWidth="1"/>
  </cols>
  <sheetData>
    <row r="1" ht="40.5" spans="2:9">
      <c r="B1" s="4" t="s">
        <v>0</v>
      </c>
      <c r="C1" s="4"/>
      <c r="D1" s="5"/>
      <c r="E1" s="4"/>
      <c r="F1" s="5"/>
      <c r="G1" s="5"/>
      <c r="H1" s="5"/>
      <c r="I1" s="5"/>
    </row>
    <row r="2" ht="16.5" spans="2:9">
      <c r="B2" s="6" t="s">
        <v>1</v>
      </c>
      <c r="C2" s="7" t="s">
        <v>2</v>
      </c>
      <c r="D2" s="8"/>
      <c r="E2" s="9"/>
      <c r="F2" s="9"/>
      <c r="G2" s="9"/>
      <c r="H2" s="9"/>
      <c r="I2" s="9"/>
    </row>
    <row r="3" ht="16.5" spans="2:9">
      <c r="B3" s="6" t="s">
        <v>3</v>
      </c>
      <c r="C3" s="7" t="s">
        <v>4</v>
      </c>
      <c r="D3" s="10"/>
      <c r="E3" s="9"/>
      <c r="F3" s="9"/>
      <c r="G3" s="9"/>
      <c r="H3" s="9"/>
      <c r="I3" s="9"/>
    </row>
    <row r="4" ht="16.5" spans="2:9">
      <c r="B4" s="11" t="s">
        <v>5</v>
      </c>
      <c r="C4" s="12" t="s">
        <v>6</v>
      </c>
      <c r="D4" s="11"/>
      <c r="E4" s="37"/>
      <c r="F4" s="11"/>
      <c r="G4" s="11"/>
      <c r="H4" s="11"/>
      <c r="I4" s="11"/>
    </row>
    <row r="5" ht="16.5" spans="2:9">
      <c r="B5" s="11" t="s">
        <v>7</v>
      </c>
      <c r="C5" s="7"/>
      <c r="D5" s="11"/>
      <c r="E5" s="37"/>
      <c r="F5" s="11"/>
      <c r="G5" s="11"/>
      <c r="H5" s="11"/>
      <c r="I5" s="11"/>
    </row>
    <row r="6" ht="17.25" spans="2:9">
      <c r="B6" s="13"/>
      <c r="C6" s="7"/>
      <c r="D6" s="13"/>
      <c r="E6" s="37"/>
      <c r="F6" s="13"/>
      <c r="G6" s="13"/>
      <c r="H6" s="13"/>
      <c r="I6" s="13"/>
    </row>
    <row r="7" ht="30" spans="2:9">
      <c r="B7" s="14" t="s">
        <v>8</v>
      </c>
      <c r="C7" s="15" t="s">
        <v>17</v>
      </c>
      <c r="D7" s="15" t="s">
        <v>18</v>
      </c>
      <c r="E7" s="16" t="s">
        <v>19</v>
      </c>
      <c r="F7" s="16" t="s">
        <v>20</v>
      </c>
      <c r="G7" s="16" t="s">
        <v>21</v>
      </c>
      <c r="H7" s="16" t="s">
        <v>22</v>
      </c>
      <c r="I7" s="17" t="s">
        <v>23</v>
      </c>
    </row>
    <row r="8" ht="15" spans="2:9">
      <c r="B8" s="38" t="s">
        <v>24</v>
      </c>
      <c r="C8" s="39"/>
      <c r="D8" s="39"/>
      <c r="E8" s="40"/>
      <c r="F8" s="39"/>
      <c r="G8" s="39"/>
      <c r="H8" s="39"/>
      <c r="I8" s="52"/>
    </row>
    <row r="9" ht="33" spans="2:9">
      <c r="B9" s="41" t="s">
        <v>25</v>
      </c>
      <c r="C9" s="42" t="s">
        <v>26</v>
      </c>
      <c r="D9" s="43">
        <v>2024</v>
      </c>
      <c r="E9" s="24">
        <v>3000</v>
      </c>
      <c r="F9" s="44" t="s">
        <v>27</v>
      </c>
      <c r="G9" s="45">
        <v>4</v>
      </c>
      <c r="H9" s="46">
        <v>4</v>
      </c>
      <c r="I9" s="27">
        <f>E9*G9*H9</f>
        <v>48000</v>
      </c>
    </row>
    <row r="10" spans="2:9">
      <c r="B10" s="47" t="s">
        <v>28</v>
      </c>
      <c r="C10" s="48" t="s">
        <v>29</v>
      </c>
      <c r="D10" s="23"/>
      <c r="E10" s="24">
        <v>1056</v>
      </c>
      <c r="F10" s="49" t="s">
        <v>30</v>
      </c>
      <c r="G10" s="46">
        <v>1</v>
      </c>
      <c r="H10" s="46">
        <v>4</v>
      </c>
      <c r="I10" s="46">
        <f>E10*H10*G10</f>
        <v>4224</v>
      </c>
    </row>
    <row r="11" ht="16.5" spans="2:9">
      <c r="B11" s="50" t="s">
        <v>31</v>
      </c>
      <c r="C11" s="51"/>
      <c r="D11" s="51"/>
      <c r="E11" s="51"/>
      <c r="F11" s="51"/>
      <c r="G11" s="51"/>
      <c r="H11" s="51"/>
      <c r="I11" s="53">
        <f>SUM(I9:I10)</f>
        <v>52224</v>
      </c>
    </row>
    <row r="12" ht="17.25" spans="2:9">
      <c r="B12" s="28" t="s">
        <v>11</v>
      </c>
      <c r="C12" s="29"/>
      <c r="D12" s="29"/>
      <c r="E12" s="29"/>
      <c r="F12" s="29"/>
      <c r="G12" s="29"/>
      <c r="H12" s="29"/>
      <c r="I12" s="30">
        <f>I11</f>
        <v>52224</v>
      </c>
    </row>
  </sheetData>
  <mergeCells count="5">
    <mergeCell ref="B1:C1"/>
    <mergeCell ref="B8:I8"/>
    <mergeCell ref="B11:H11"/>
    <mergeCell ref="B12:H12"/>
    <mergeCell ref="D9:D10"/>
  </mergeCells>
  <hyperlinks>
    <hyperlink ref="C4" r:id="rId1" display="kyle.zhang@ubs-cn.com"/>
  </hyperlink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H19"/>
  <sheetViews>
    <sheetView zoomScale="80" zoomScaleNormal="80" workbookViewId="0">
      <selection activeCell="G15" sqref="G15"/>
    </sheetView>
  </sheetViews>
  <sheetFormatPr defaultColWidth="8.91666666666667" defaultRowHeight="17.25" outlineLevelCol="7"/>
  <cols>
    <col min="1" max="1" width="5.08333333333333" customWidth="1"/>
    <col min="2" max="2" width="26.0833333333333" style="2" customWidth="1"/>
    <col min="3" max="3" width="43.6" style="3" customWidth="1"/>
    <col min="4" max="4" width="20.1083333333333" style="3" customWidth="1"/>
    <col min="5" max="5" width="11" style="2" customWidth="1"/>
    <col min="6" max="6" width="8.41666666666667" style="2" customWidth="1"/>
    <col min="7" max="7" width="10.0833333333333" style="2" customWidth="1"/>
    <col min="8" max="8" width="14.9166666666667" style="2" customWidth="1"/>
  </cols>
  <sheetData>
    <row r="1" ht="37.5" customHeight="1" spans="2:8">
      <c r="B1" s="4" t="s">
        <v>0</v>
      </c>
      <c r="C1" s="4"/>
      <c r="D1" s="5"/>
      <c r="E1" s="5"/>
      <c r="F1" s="5"/>
      <c r="G1" s="5"/>
      <c r="H1" s="5"/>
    </row>
    <row r="2" ht="16.5" spans="2:8">
      <c r="B2" s="6" t="s">
        <v>1</v>
      </c>
      <c r="C2" s="7" t="s">
        <v>2</v>
      </c>
      <c r="D2" s="8"/>
      <c r="E2" s="9"/>
      <c r="F2" s="9"/>
      <c r="G2" s="9"/>
      <c r="H2" s="9"/>
    </row>
    <row r="3" ht="16.5" spans="2:8">
      <c r="B3" s="6" t="s">
        <v>3</v>
      </c>
      <c r="C3" s="7" t="s">
        <v>4</v>
      </c>
      <c r="D3" s="10"/>
      <c r="E3" s="9"/>
      <c r="F3" s="9"/>
      <c r="G3" s="9"/>
      <c r="H3" s="9"/>
    </row>
    <row r="4" s="1" customFormat="1" ht="16.5" customHeight="1" spans="2:8">
      <c r="B4" s="11" t="s">
        <v>5</v>
      </c>
      <c r="C4" s="12" t="s">
        <v>6</v>
      </c>
      <c r="D4" s="11"/>
      <c r="E4" s="11"/>
      <c r="F4" s="11"/>
      <c r="G4" s="11"/>
      <c r="H4" s="11"/>
    </row>
    <row r="5" s="1" customFormat="1" ht="16.5" customHeight="1" spans="2:8">
      <c r="B5" s="11" t="s">
        <v>7</v>
      </c>
      <c r="C5" s="7"/>
      <c r="D5" s="11"/>
      <c r="E5" s="11"/>
      <c r="F5" s="11"/>
      <c r="G5" s="11"/>
      <c r="H5" s="11"/>
    </row>
    <row r="6" s="1" customFormat="1" ht="16.5" customHeight="1" spans="2:8">
      <c r="B6" s="13"/>
      <c r="C6" s="13"/>
      <c r="D6" s="13"/>
      <c r="E6" s="13"/>
      <c r="F6" s="13"/>
      <c r="G6" s="13"/>
      <c r="H6" s="13"/>
    </row>
    <row r="7" s="1" customFormat="1" ht="39" customHeight="1" spans="2:8">
      <c r="B7" s="14" t="s">
        <v>8</v>
      </c>
      <c r="C7" s="15" t="s">
        <v>17</v>
      </c>
      <c r="D7" s="15" t="s">
        <v>18</v>
      </c>
      <c r="E7" s="16" t="s">
        <v>19</v>
      </c>
      <c r="F7" s="16" t="s">
        <v>20</v>
      </c>
      <c r="G7" s="16" t="s">
        <v>21</v>
      </c>
      <c r="H7" s="17" t="s">
        <v>23</v>
      </c>
    </row>
    <row r="8" ht="33.75" customHeight="1" spans="2:8">
      <c r="B8" s="18" t="s">
        <v>32</v>
      </c>
      <c r="C8" s="19"/>
      <c r="D8" s="19"/>
      <c r="E8" s="19"/>
      <c r="F8" s="19"/>
      <c r="G8" s="19"/>
      <c r="H8" s="20"/>
    </row>
    <row r="9" spans="2:8">
      <c r="B9" s="21" t="s">
        <v>33</v>
      </c>
      <c r="C9" s="22" t="s">
        <v>34</v>
      </c>
      <c r="D9" s="23">
        <v>2024</v>
      </c>
      <c r="E9" s="24">
        <f>'Creative Development'!I12</f>
        <v>52224</v>
      </c>
      <c r="F9" s="25" t="s">
        <v>35</v>
      </c>
      <c r="G9" s="26">
        <v>7</v>
      </c>
      <c r="H9" s="27">
        <f>E9*0.14</f>
        <v>7311.36</v>
      </c>
    </row>
    <row r="10" spans="2:8">
      <c r="B10" s="28" t="s">
        <v>11</v>
      </c>
      <c r="C10" s="29"/>
      <c r="D10" s="29"/>
      <c r="E10" s="29"/>
      <c r="F10" s="29"/>
      <c r="G10" s="29"/>
      <c r="H10" s="30">
        <f>SUM(H9:H9)</f>
        <v>7311.36</v>
      </c>
    </row>
    <row r="14" ht="16.5" spans="2:5">
      <c r="B14" s="31"/>
      <c r="C14" s="32"/>
      <c r="D14" s="32"/>
      <c r="E14" s="33"/>
    </row>
    <row r="15" ht="16.5" spans="2:5">
      <c r="B15" s="7"/>
      <c r="C15" s="34"/>
      <c r="D15" s="34"/>
      <c r="E15" s="35"/>
    </row>
    <row r="16" ht="16.5" spans="2:5">
      <c r="B16" s="7"/>
      <c r="C16" s="34"/>
      <c r="D16" s="34"/>
      <c r="E16" s="35"/>
    </row>
    <row r="17" ht="16.5" spans="2:5">
      <c r="B17" s="7"/>
      <c r="C17" s="34"/>
      <c r="D17" s="34"/>
      <c r="E17" s="35"/>
    </row>
    <row r="18" ht="16.5" spans="2:5">
      <c r="B18" s="7"/>
      <c r="C18" s="34"/>
      <c r="D18" s="34"/>
      <c r="E18" s="35"/>
    </row>
    <row r="19" ht="16.5" spans="2:5">
      <c r="B19" s="7"/>
      <c r="C19" s="36"/>
      <c r="D19" s="36"/>
      <c r="E19" s="35"/>
    </row>
  </sheetData>
  <mergeCells count="3">
    <mergeCell ref="B1:C1"/>
    <mergeCell ref="B8:H8"/>
    <mergeCell ref="B10:G10"/>
  </mergeCells>
  <hyperlinks>
    <hyperlink ref="C4" r:id="rId1" display="kyle.zhang@ubs-cn.com"/>
  </hyperlinks>
  <pageMargins left="0.75" right="0.75" top="1" bottom="1" header="0.3" footer="0.3"/>
  <pageSetup paperSize="9" scale="6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Summary</vt:lpstr>
      <vt:lpstr>Creative Development</vt:lpstr>
      <vt:lpstr>Staffing Fee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Belle</dc:creator>
  <cp:lastModifiedBy>Xxuanゞ</cp:lastModifiedBy>
  <dcterms:created xsi:type="dcterms:W3CDTF">2016-06-29T09:42:00Z</dcterms:created>
  <cp:lastPrinted>2022-11-24T07:38:00Z</cp:lastPrinted>
  <dcterms:modified xsi:type="dcterms:W3CDTF">2024-06-26T02:46:50Z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EFA5483F22274A6D9541FC6B0D2161CB_13</vt:lpwstr>
  </property>
</Properties>
</file>