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<sst xmlns="http://schemas.openxmlformats.org/spreadsheetml/2006/main" count="268" uniqueCount="97">
  <si>
    <t>公关类服务费用报价单</t>
  </si>
  <si>
    <t xml:space="preserve">项目名称： </t>
  </si>
  <si>
    <t>美敦力CS心脏外科进博会媒体传播</t>
  </si>
  <si>
    <t>供应商名称：</t>
  </si>
  <si>
    <t>麦田公关</t>
  </si>
  <si>
    <t>联系人：</t>
  </si>
  <si>
    <t>杨思浩</t>
  </si>
  <si>
    <t>联系方式（电话和邮箱）：</t>
  </si>
  <si>
    <t>13468674922 Winnie.yang@ubs-cn.com</t>
  </si>
  <si>
    <t>报价单填写日期：</t>
  </si>
  <si>
    <t>2024.9.23</t>
  </si>
  <si>
    <t>报价有效期：</t>
  </si>
  <si>
    <t>2024.10.23</t>
  </si>
  <si>
    <t>总价：</t>
  </si>
  <si>
    <t>报价</t>
  </si>
  <si>
    <t>总计</t>
  </si>
  <si>
    <t>预估PE</t>
  </si>
  <si>
    <t>1</t>
  </si>
  <si>
    <t>服务费</t>
  </si>
  <si>
    <t>2</t>
  </si>
  <si>
    <t>涉及媒体总费用</t>
  </si>
  <si>
    <t>3</t>
  </si>
  <si>
    <t>第三方费用及其他</t>
  </si>
  <si>
    <t>4</t>
  </si>
  <si>
    <t>公关公司差旅费用</t>
  </si>
  <si>
    <t>5</t>
  </si>
  <si>
    <t>税前总价   (Total Fee before tax)</t>
  </si>
  <si>
    <t>预估成本合计</t>
  </si>
  <si>
    <t>含媒体税费</t>
  </si>
  <si>
    <t>6</t>
  </si>
  <si>
    <t xml:space="preserve"> 税率                    (Tax Rate) 0.06</t>
  </si>
  <si>
    <t>预估利润</t>
  </si>
  <si>
    <t>7</t>
  </si>
  <si>
    <t>税后总价     (Total Fee after Tax)</t>
  </si>
  <si>
    <t>预估毛利率</t>
  </si>
  <si>
    <t>优惠总价95折</t>
  </si>
  <si>
    <t>服务费:</t>
  </si>
  <si>
    <t>#</t>
  </si>
  <si>
    <t>项目管理费</t>
  </si>
  <si>
    <t>项目</t>
  </si>
  <si>
    <t>职位</t>
  </si>
  <si>
    <t>单价（¥）</t>
  </si>
  <si>
    <t>小时</t>
  </si>
  <si>
    <t>小计（¥）</t>
  </si>
  <si>
    <t>客户、媒体平台沟通，包括项目统筹、管理、协调资料收集及沟通（费率卡）</t>
  </si>
  <si>
    <t xml:space="preserve">AM </t>
  </si>
  <si>
    <t xml:space="preserve">Total </t>
  </si>
  <si>
    <t>文案撰写及媒体管理</t>
  </si>
  <si>
    <t>描述</t>
  </si>
  <si>
    <t>单价</t>
  </si>
  <si>
    <t>数量</t>
  </si>
  <si>
    <t>次数</t>
  </si>
  <si>
    <t>单位</t>
  </si>
  <si>
    <t>电视台沟通及协调（费率卡）</t>
  </si>
  <si>
    <t>含选题沟通、采访需求对接，以及拍摄画面需求协调</t>
  </si>
  <si>
    <t>份</t>
  </si>
  <si>
    <t>FAQ撰写（中文）（2500字以内）</t>
  </si>
  <si>
    <t>8个Q以内，非crisis/issue相关，2500字以内</t>
  </si>
  <si>
    <t>篇</t>
  </si>
  <si>
    <t>主持人串词稿中文（费率卡）</t>
  </si>
  <si>
    <t>简单过场串词3200，常规活动串词8000</t>
  </si>
  <si>
    <t>媒体购买服务费</t>
  </si>
  <si>
    <t>媒体购买金额</t>
  </si>
  <si>
    <t>服务费比率</t>
  </si>
  <si>
    <t>媒体购买服务费（费率卡）</t>
  </si>
  <si>
    <t>Total Fee before Tax</t>
  </si>
  <si>
    <t>涉及媒体总费用：</t>
  </si>
  <si>
    <t>媒体名称</t>
  </si>
  <si>
    <t>具体内容</t>
  </si>
  <si>
    <t>原价</t>
  </si>
  <si>
    <t>折扣</t>
  </si>
  <si>
    <t>折后价</t>
  </si>
  <si>
    <t>总价</t>
  </si>
  <si>
    <t>Saving</t>
  </si>
  <si>
    <t>备注</t>
  </si>
  <si>
    <t>媒体平台</t>
  </si>
  <si>
    <t xml:space="preserve"> </t>
  </si>
  <si>
    <t>东方卫视</t>
  </si>
  <si>
    <t>《看东方》电视栏目</t>
  </si>
  <si>
    <t>包含主持人摄像师，发布栏目根据具体情况可能调整。3分钟内</t>
  </si>
  <si>
    <t>人民网健康</t>
  </si>
  <si>
    <t>网站</t>
  </si>
  <si>
    <t>活动新闻宣传、记者到场</t>
  </si>
  <si>
    <t>东方网</t>
  </si>
  <si>
    <t>媒体服务类项目总价</t>
  </si>
  <si>
    <t>媒体差旅费用 (如有）</t>
  </si>
  <si>
    <t>具体项目 （交通/住宿/餐饮）</t>
  </si>
  <si>
    <t>具体描述</t>
  </si>
  <si>
    <t>交通</t>
  </si>
  <si>
    <t>餐费</t>
  </si>
  <si>
    <t>媒体差旅类项目总价</t>
  </si>
  <si>
    <t>第三方费用及其他:</t>
  </si>
  <si>
    <t>费用描述</t>
  </si>
  <si>
    <t xml:space="preserve">
座谈主持人</t>
  </si>
  <si>
    <t>8000</t>
  </si>
  <si>
    <t>6000</t>
  </si>
  <si>
    <t>公关公司差旅费用（如有）：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</si>
</sst>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&quot; &quot;"/>
    <numFmt numFmtId="178" formatCode="\¥#,##0&quot; &quot;;&quot;(¥&quot;#,##0\)"/>
    <numFmt numFmtId="179" formatCode="#,##0&quot; &quot;;\(#,##0\)"/>
    <numFmt numFmtId="180" formatCode="0.00_);[Red]\(0.00\)"/>
    <numFmt numFmtId="181" formatCode="0.00&quot; &quot;"/>
  </numFmts>
  <fonts count="41">
    <font>
      <sz val="11"/>
      <color indexed="8"/>
      <name val="宋体"/>
      <charset val="134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u/>
      <sz val="11"/>
      <color indexed="11"/>
      <name val="宋体"/>
      <charset val="134"/>
    </font>
    <font>
      <b/>
      <sz val="12"/>
      <color indexed="12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b/>
      <sz val="12"/>
      <color theme="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b/>
      <i/>
      <sz val="12"/>
      <color indexed="8"/>
      <name val="微软雅黑"/>
      <charset val="134"/>
    </font>
    <font>
      <b/>
      <i/>
      <sz val="12"/>
      <color theme="0"/>
      <name val="微软雅黑"/>
      <charset val="134"/>
    </font>
    <font>
      <sz val="11"/>
      <color theme="0"/>
      <name val="宋体"/>
      <charset val="134"/>
    </font>
    <font>
      <sz val="11"/>
      <name val="宋体"/>
      <charset val="134"/>
    </font>
    <font>
      <b/>
      <sz val="12"/>
      <color indexed="14"/>
      <name val="微软雅黑"/>
      <charset val="134"/>
    </font>
    <font>
      <b/>
      <sz val="18"/>
      <color indexed="14"/>
      <name val="微软雅黑"/>
      <charset val="134"/>
    </font>
    <font>
      <sz val="18"/>
      <color indexed="8"/>
      <name val="宋体"/>
      <charset val="134"/>
    </font>
    <font>
      <b/>
      <sz val="18"/>
      <name val="微软雅黑"/>
      <charset val="134"/>
    </font>
    <font>
      <sz val="11"/>
      <color rgb="FF000000"/>
      <name val="微软雅黑"/>
      <charset val="134"/>
    </font>
    <font>
      <b/>
      <sz val="18"/>
      <color indexed="8"/>
      <name val="微软雅黑"/>
      <charset val="134"/>
    </font>
    <font>
      <sz val="16"/>
      <color indexed="8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8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2" applyNumberFormat="0" applyFill="0" applyAlignment="0" applyProtection="0">
      <alignment vertical="center"/>
    </xf>
    <xf numFmtId="0" fontId="28" fillId="0" borderId="82" applyNumberFormat="0" applyFill="0" applyAlignment="0" applyProtection="0">
      <alignment vertical="center"/>
    </xf>
    <xf numFmtId="0" fontId="29" fillId="0" borderId="8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84" applyNumberFormat="0" applyAlignment="0" applyProtection="0">
      <alignment vertical="center"/>
    </xf>
    <xf numFmtId="0" fontId="31" fillId="11" borderId="85" applyNumberFormat="0" applyAlignment="0" applyProtection="0">
      <alignment vertical="center"/>
    </xf>
    <xf numFmtId="0" fontId="32" fillId="11" borderId="84" applyNumberFormat="0" applyAlignment="0" applyProtection="0">
      <alignment vertical="center"/>
    </xf>
    <xf numFmtId="0" fontId="33" fillId="12" borderId="86" applyNumberFormat="0" applyAlignment="0" applyProtection="0">
      <alignment vertical="center"/>
    </xf>
    <xf numFmtId="0" fontId="34" fillId="0" borderId="87" applyNumberFormat="0" applyFill="0" applyAlignment="0" applyProtection="0">
      <alignment vertical="center"/>
    </xf>
    <xf numFmtId="0" fontId="35" fillId="0" borderId="8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22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0" fontId="0" fillId="2" borderId="3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/>
    <xf numFmtId="0" fontId="2" fillId="2" borderId="6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/>
    </xf>
    <xf numFmtId="0" fontId="0" fillId="2" borderId="7" xfId="0" applyFont="1" applyFill="1" applyBorder="1" applyAlignment="1"/>
    <xf numFmtId="0" fontId="2" fillId="2" borderId="7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right" vertical="center"/>
    </xf>
    <xf numFmtId="176" fontId="1" fillId="4" borderId="3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right" vertical="center"/>
    </xf>
    <xf numFmtId="0" fontId="6" fillId="4" borderId="15" xfId="0" applyFont="1" applyFill="1" applyBorder="1" applyAlignment="1">
      <alignment horizontal="right" vertical="center"/>
    </xf>
    <xf numFmtId="0" fontId="6" fillId="4" borderId="16" xfId="0" applyFont="1" applyFill="1" applyBorder="1" applyAlignment="1">
      <alignment horizontal="right" vertical="center"/>
    </xf>
    <xf numFmtId="176" fontId="1" fillId="4" borderId="16" xfId="0" applyNumberFormat="1" applyFont="1" applyFill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right" vertical="center"/>
    </xf>
    <xf numFmtId="49" fontId="1" fillId="3" borderId="18" xfId="0" applyNumberFormat="1" applyFont="1" applyFill="1" applyBorder="1" applyAlignment="1">
      <alignment horizontal="right" vertical="center"/>
    </xf>
    <xf numFmtId="0" fontId="6" fillId="3" borderId="18" xfId="0" applyFont="1" applyFill="1" applyBorder="1" applyAlignment="1">
      <alignment horizontal="right" vertical="center"/>
    </xf>
    <xf numFmtId="176" fontId="1" fillId="3" borderId="18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49" fontId="7" fillId="5" borderId="19" xfId="0" applyNumberFormat="1" applyFont="1" applyFill="1" applyBorder="1" applyAlignment="1">
      <alignment horizontal="left" vertical="center"/>
    </xf>
    <xf numFmtId="49" fontId="7" fillId="5" borderId="20" xfId="0" applyNumberFormat="1" applyFont="1" applyFill="1" applyBorder="1" applyAlignment="1">
      <alignment horizontal="left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left" vertical="center"/>
    </xf>
    <xf numFmtId="49" fontId="6" fillId="0" borderId="23" xfId="0" applyNumberFormat="1" applyFont="1" applyFill="1" applyBorder="1" applyAlignment="1">
      <alignment horizontal="left" vertical="center"/>
    </xf>
    <xf numFmtId="49" fontId="6" fillId="0" borderId="24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right" vertical="center"/>
    </xf>
    <xf numFmtId="49" fontId="1" fillId="0" borderId="3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77" fontId="2" fillId="2" borderId="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/>
    </xf>
    <xf numFmtId="49" fontId="1" fillId="6" borderId="12" xfId="0" applyNumberFormat="1" applyFont="1" applyFill="1" applyBorder="1" applyAlignment="1">
      <alignment horizontal="right" vertical="center"/>
    </xf>
    <xf numFmtId="49" fontId="1" fillId="6" borderId="16" xfId="0" applyNumberFormat="1" applyFont="1" applyFill="1" applyBorder="1" applyAlignment="1">
      <alignment horizontal="right" vertical="center"/>
    </xf>
    <xf numFmtId="49" fontId="1" fillId="2" borderId="29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7" fillId="5" borderId="30" xfId="0" applyNumberFormat="1" applyFont="1" applyFill="1" applyBorder="1" applyAlignment="1">
      <alignment horizontal="left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0" fillId="2" borderId="3" xfId="0" applyFont="1" applyFill="1" applyBorder="1" applyAlignment="1"/>
    <xf numFmtId="0" fontId="0" fillId="2" borderId="31" xfId="0" applyFont="1" applyFill="1" applyBorder="1" applyAlignment="1"/>
    <xf numFmtId="0" fontId="0" fillId="2" borderId="32" xfId="0" applyFont="1" applyFill="1" applyBorder="1" applyAlignment="1"/>
    <xf numFmtId="49" fontId="9" fillId="2" borderId="3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/>
    </xf>
    <xf numFmtId="178" fontId="2" fillId="2" borderId="3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5" fontId="2" fillId="2" borderId="3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49" fontId="10" fillId="2" borderId="33" xfId="0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2" fillId="2" borderId="31" xfId="0" applyNumberFormat="1" applyFont="1" applyFill="1" applyBorder="1" applyAlignment="1">
      <alignment horizontal="center"/>
    </xf>
    <xf numFmtId="0" fontId="0" fillId="2" borderId="34" xfId="0" applyFont="1" applyFill="1" applyBorder="1" applyAlignment="1"/>
    <xf numFmtId="49" fontId="1" fillId="2" borderId="3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9" fontId="6" fillId="7" borderId="35" xfId="0" applyNumberFormat="1" applyFont="1" applyFill="1" applyBorder="1" applyAlignment="1">
      <alignment horizontal="right" vertical="center" wrapText="1"/>
    </xf>
    <xf numFmtId="0" fontId="6" fillId="7" borderId="14" xfId="0" applyFont="1" applyFill="1" applyBorder="1" applyAlignment="1">
      <alignment horizontal="right" vertical="center" wrapText="1"/>
    </xf>
    <xf numFmtId="49" fontId="1" fillId="2" borderId="29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179" fontId="0" fillId="2" borderId="0" xfId="0" applyNumberFormat="1" applyFont="1" applyFill="1" applyBorder="1" applyAlignment="1"/>
    <xf numFmtId="49" fontId="11" fillId="5" borderId="19" xfId="0" applyNumberFormat="1" applyFont="1" applyFill="1" applyBorder="1" applyAlignment="1">
      <alignment horizontal="left" vertical="center" wrapText="1"/>
    </xf>
    <xf numFmtId="49" fontId="11" fillId="5" borderId="20" xfId="0" applyNumberFormat="1" applyFont="1" applyFill="1" applyBorder="1" applyAlignment="1">
      <alignment horizontal="left" vertical="center" wrapText="1"/>
    </xf>
    <xf numFmtId="49" fontId="11" fillId="5" borderId="36" xfId="0" applyNumberFormat="1" applyFont="1" applyFill="1" applyBorder="1" applyAlignment="1">
      <alignment horizontal="left" vertical="center" wrapText="1"/>
    </xf>
    <xf numFmtId="49" fontId="6" fillId="0" borderId="23" xfId="0" applyNumberFormat="1" applyFont="1" applyFill="1" applyBorder="1" applyAlignment="1">
      <alignment vertical="center"/>
    </xf>
    <xf numFmtId="49" fontId="6" fillId="0" borderId="23" xfId="0" applyNumberFormat="1" applyFont="1" applyFill="1" applyBorder="1" applyAlignment="1">
      <alignment horizont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180" fontId="6" fillId="7" borderId="38" xfId="0" applyNumberFormat="1" applyFont="1" applyFill="1" applyBorder="1" applyAlignment="1">
      <alignment horizontal="center" vertical="center" wrapText="1"/>
    </xf>
    <xf numFmtId="180" fontId="6" fillId="7" borderId="3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5" borderId="40" xfId="0" applyNumberFormat="1" applyFont="1" applyFill="1" applyBorder="1" applyAlignment="1">
      <alignment horizontal="left" vertical="center" wrapText="1"/>
    </xf>
    <xf numFmtId="0" fontId="12" fillId="5" borderId="41" xfId="0" applyFont="1" applyFill="1" applyBorder="1" applyAlignment="1">
      <alignment vertical="center"/>
    </xf>
    <xf numFmtId="49" fontId="11" fillId="5" borderId="41" xfId="0" applyNumberFormat="1" applyFont="1" applyFill="1" applyBorder="1" applyAlignment="1">
      <alignment horizontal="left" vertical="center" wrapText="1"/>
    </xf>
    <xf numFmtId="49" fontId="11" fillId="5" borderId="42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178" fontId="8" fillId="0" borderId="3" xfId="0" applyNumberFormat="1" applyFont="1" applyFill="1" applyBorder="1" applyAlignment="1">
      <alignment horizontal="center" vertical="center"/>
    </xf>
    <xf numFmtId="178" fontId="8" fillId="0" borderId="31" xfId="0" applyNumberFormat="1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vertical="center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45" xfId="0" applyNumberFormat="1" applyFont="1" applyFill="1" applyBorder="1" applyAlignment="1">
      <alignment horizontal="center" vertical="center"/>
    </xf>
    <xf numFmtId="180" fontId="6" fillId="7" borderId="46" xfId="0" applyNumberFormat="1" applyFont="1" applyFill="1" applyBorder="1" applyAlignment="1">
      <alignment horizontal="center" vertical="center" wrapText="1"/>
    </xf>
    <xf numFmtId="180" fontId="13" fillId="7" borderId="47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center"/>
    </xf>
    <xf numFmtId="181" fontId="2" fillId="2" borderId="48" xfId="0" applyNumberFormat="1" applyFont="1" applyFill="1" applyBorder="1" applyAlignment="1">
      <alignment horizontal="center" vertical="center"/>
    </xf>
    <xf numFmtId="181" fontId="2" fillId="2" borderId="0" xfId="0" applyNumberFormat="1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49" fontId="5" fillId="8" borderId="8" xfId="0" applyNumberFormat="1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176" fontId="2" fillId="2" borderId="51" xfId="0" applyNumberFormat="1" applyFont="1" applyFill="1" applyBorder="1" applyAlignment="1">
      <alignment horizontal="center" vertical="center"/>
    </xf>
    <xf numFmtId="49" fontId="2" fillId="2" borderId="5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2" fillId="2" borderId="53" xfId="0" applyNumberFormat="1" applyFont="1" applyFill="1" applyBorder="1" applyAlignment="1">
      <alignment horizontal="center" vertical="center"/>
    </xf>
    <xf numFmtId="176" fontId="1" fillId="4" borderId="51" xfId="0" applyNumberFormat="1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/>
    </xf>
    <xf numFmtId="0" fontId="16" fillId="2" borderId="0" xfId="0" applyFont="1" applyFill="1" applyBorder="1" applyAlignment="1"/>
    <xf numFmtId="0" fontId="16" fillId="0" borderId="0" xfId="0" applyNumberFormat="1" applyFont="1" applyAlignment="1">
      <alignment vertical="center"/>
    </xf>
    <xf numFmtId="49" fontId="2" fillId="4" borderId="52" xfId="0" applyNumberFormat="1" applyFont="1" applyFill="1" applyBorder="1" applyAlignment="1">
      <alignment horizontal="center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2" fillId="4" borderId="54" xfId="0" applyNumberFormat="1" applyFont="1" applyFill="1" applyBorder="1" applyAlignment="1">
      <alignment horizontal="center" vertical="center"/>
    </xf>
    <xf numFmtId="49" fontId="17" fillId="4" borderId="37" xfId="0" applyNumberFormat="1" applyFont="1" applyFill="1" applyBorder="1" applyAlignment="1">
      <alignment horizontal="right" vertical="center"/>
    </xf>
    <xf numFmtId="176" fontId="1" fillId="4" borderId="55" xfId="0" applyNumberFormat="1" applyFont="1" applyFill="1" applyBorder="1" applyAlignment="1">
      <alignment horizontal="center" vertical="center"/>
    </xf>
    <xf numFmtId="49" fontId="2" fillId="4" borderId="56" xfId="0" applyNumberFormat="1" applyFont="1" applyFill="1" applyBorder="1" applyAlignment="1">
      <alignment horizontal="center" vertical="center"/>
    </xf>
    <xf numFmtId="49" fontId="17" fillId="4" borderId="57" xfId="0" applyNumberFormat="1" applyFont="1" applyFill="1" applyBorder="1" applyAlignment="1">
      <alignment horizontal="right" vertical="center"/>
    </xf>
    <xf numFmtId="176" fontId="1" fillId="3" borderId="58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9" fontId="0" fillId="2" borderId="6" xfId="0" applyNumberFormat="1" applyFont="1" applyFill="1" applyBorder="1" applyAlignment="1"/>
    <xf numFmtId="49" fontId="1" fillId="2" borderId="0" xfId="0" applyNumberFormat="1" applyFont="1" applyFill="1" applyBorder="1" applyAlignment="1">
      <alignment horizontal="left" vertical="center"/>
    </xf>
    <xf numFmtId="49" fontId="7" fillId="5" borderId="36" xfId="0" applyNumberFormat="1" applyFont="1" applyFill="1" applyBorder="1" applyAlignment="1">
      <alignment horizontal="left" vertical="center"/>
    </xf>
    <xf numFmtId="49" fontId="6" fillId="0" borderId="59" xfId="0" applyNumberFormat="1" applyFont="1" applyFill="1" applyBorder="1" applyAlignment="1">
      <alignment horizontal="left" vertical="center"/>
    </xf>
    <xf numFmtId="49" fontId="8" fillId="0" borderId="6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9" fontId="2" fillId="2" borderId="60" xfId="0" applyNumberFormat="1" applyFont="1" applyFill="1" applyBorder="1" applyAlignment="1">
      <alignment horizontal="center" vertical="center"/>
    </xf>
    <xf numFmtId="176" fontId="1" fillId="0" borderId="6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9" fontId="13" fillId="0" borderId="60" xfId="0" applyNumberFormat="1" applyFont="1" applyFill="1" applyBorder="1" applyAlignment="1">
      <alignment vertical="center"/>
    </xf>
    <xf numFmtId="9" fontId="2" fillId="2" borderId="5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180" fontId="1" fillId="0" borderId="60" xfId="0" applyNumberFormat="1" applyFont="1" applyFill="1" applyBorder="1" applyAlignment="1">
      <alignment horizontal="center" vertical="center"/>
    </xf>
    <xf numFmtId="180" fontId="1" fillId="6" borderId="61" xfId="0" applyNumberFormat="1" applyFont="1" applyFill="1" applyBorder="1" applyAlignment="1">
      <alignment horizontal="center" vertical="center"/>
    </xf>
    <xf numFmtId="0" fontId="0" fillId="2" borderId="62" xfId="0" applyFont="1" applyFill="1" applyBorder="1" applyAlignment="1"/>
    <xf numFmtId="0" fontId="0" fillId="0" borderId="0" xfId="0" applyNumberFormat="1" applyFont="1" applyFill="1" applyAlignment="1">
      <alignment vertical="center"/>
    </xf>
    <xf numFmtId="49" fontId="8" fillId="0" borderId="6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2" borderId="63" xfId="0" applyFont="1" applyFill="1" applyBorder="1" applyAlignment="1"/>
    <xf numFmtId="49" fontId="18" fillId="2" borderId="64" xfId="0" applyNumberFormat="1" applyFont="1" applyFill="1" applyBorder="1" applyAlignment="1">
      <alignment horizontal="center" vertical="center" wrapText="1"/>
    </xf>
    <xf numFmtId="49" fontId="2" fillId="2" borderId="65" xfId="0" applyNumberFormat="1" applyFont="1" applyFill="1" applyBorder="1" applyAlignment="1">
      <alignment horizontal="center" vertical="center" wrapText="1"/>
    </xf>
    <xf numFmtId="180" fontId="2" fillId="2" borderId="3" xfId="0" applyNumberFormat="1" applyFont="1" applyFill="1" applyBorder="1" applyAlignment="1">
      <alignment horizontal="center" vertical="center"/>
    </xf>
    <xf numFmtId="180" fontId="0" fillId="2" borderId="3" xfId="0" applyNumberFormat="1" applyFont="1" applyFill="1" applyBorder="1" applyAlignment="1"/>
    <xf numFmtId="0" fontId="10" fillId="2" borderId="6" xfId="0" applyFont="1" applyFill="1" applyBorder="1" applyAlignment="1">
      <alignment horizontal="left" vertical="center" wrapText="1"/>
    </xf>
    <xf numFmtId="0" fontId="10" fillId="2" borderId="66" xfId="0" applyFont="1" applyFill="1" applyBorder="1" applyAlignment="1">
      <alignment horizontal="left" vertical="center" wrapText="1"/>
    </xf>
    <xf numFmtId="49" fontId="8" fillId="0" borderId="67" xfId="0" applyNumberFormat="1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/>
    </xf>
    <xf numFmtId="0" fontId="0" fillId="2" borderId="68" xfId="0" applyFont="1" applyFill="1" applyBorder="1" applyAlignment="1">
      <alignment vertical="center"/>
    </xf>
    <xf numFmtId="0" fontId="2" fillId="2" borderId="0" xfId="0" applyFont="1" applyFill="1" applyBorder="1" applyAlignment="1"/>
    <xf numFmtId="0" fontId="2" fillId="2" borderId="66" xfId="0" applyFont="1" applyFill="1" applyBorder="1" applyAlignment="1"/>
    <xf numFmtId="0" fontId="1" fillId="2" borderId="11" xfId="0" applyFont="1" applyFill="1" applyBorder="1" applyAlignment="1">
      <alignment horizontal="right" vertical="center" wrapText="1"/>
    </xf>
    <xf numFmtId="178" fontId="2" fillId="2" borderId="67" xfId="0" applyNumberFormat="1" applyFont="1" applyFill="1" applyBorder="1" applyAlignment="1">
      <alignment horizontal="center" vertical="center"/>
    </xf>
    <xf numFmtId="0" fontId="6" fillId="7" borderId="69" xfId="0" applyFont="1" applyFill="1" applyBorder="1" applyAlignment="1">
      <alignment horizontal="right" vertical="center" wrapText="1"/>
    </xf>
    <xf numFmtId="180" fontId="6" fillId="7" borderId="15" xfId="0" applyNumberFormat="1" applyFont="1" applyFill="1" applyBorder="1" applyAlignment="1">
      <alignment horizontal="center" vertical="center" wrapText="1"/>
    </xf>
    <xf numFmtId="179" fontId="6" fillId="0" borderId="70" xfId="0" applyNumberFormat="1" applyFont="1" applyFill="1" applyBorder="1" applyAlignment="1">
      <alignment horizontal="center" vertical="center"/>
    </xf>
    <xf numFmtId="179" fontId="6" fillId="0" borderId="71" xfId="0" applyNumberFormat="1" applyFont="1" applyFill="1" applyBorder="1" applyAlignment="1">
      <alignment horizontal="center" vertical="center"/>
    </xf>
    <xf numFmtId="179" fontId="2" fillId="2" borderId="0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180" fontId="6" fillId="7" borderId="7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2" fillId="2" borderId="75" xfId="0" applyFont="1" applyFill="1" applyBorder="1" applyAlignment="1">
      <alignment horizontal="center" vertical="center"/>
    </xf>
    <xf numFmtId="0" fontId="0" fillId="2" borderId="75" xfId="0" applyFont="1" applyFill="1" applyBorder="1" applyAlignment="1"/>
    <xf numFmtId="0" fontId="0" fillId="2" borderId="76" xfId="0" applyFont="1" applyFill="1" applyBorder="1" applyAlignment="1"/>
    <xf numFmtId="49" fontId="5" fillId="8" borderId="9" xfId="0" applyNumberFormat="1" applyFont="1" applyFill="1" applyBorder="1" applyAlignment="1">
      <alignment horizontal="center" vertical="center"/>
    </xf>
    <xf numFmtId="0" fontId="5" fillId="8" borderId="49" xfId="0" applyFont="1" applyFill="1" applyBorder="1" applyAlignment="1">
      <alignment horizontal="center" vertical="center"/>
    </xf>
    <xf numFmtId="180" fontId="2" fillId="2" borderId="51" xfId="0" applyNumberFormat="1" applyFont="1" applyFill="1" applyBorder="1" applyAlignment="1">
      <alignment horizontal="center" vertical="center"/>
    </xf>
    <xf numFmtId="180" fontId="2" fillId="2" borderId="4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180" fontId="2" fillId="2" borderId="53" xfId="0" applyNumberFormat="1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right" vertical="center"/>
    </xf>
    <xf numFmtId="180" fontId="19" fillId="4" borderId="3" xfId="0" applyNumberFormat="1" applyFont="1" applyFill="1" applyBorder="1" applyAlignment="1">
      <alignment horizontal="center" vertical="center"/>
    </xf>
    <xf numFmtId="180" fontId="19" fillId="4" borderId="51" xfId="0" applyNumberFormat="1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right" vertical="center"/>
    </xf>
    <xf numFmtId="180" fontId="19" fillId="4" borderId="37" xfId="0" applyNumberFormat="1" applyFont="1" applyFill="1" applyBorder="1" applyAlignment="1">
      <alignment horizontal="center" vertical="center"/>
    </xf>
    <xf numFmtId="180" fontId="19" fillId="4" borderId="77" xfId="0" applyNumberFormat="1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right" vertical="center"/>
    </xf>
    <xf numFmtId="0" fontId="17" fillId="4" borderId="78" xfId="0" applyFont="1" applyFill="1" applyBorder="1" applyAlignment="1">
      <alignment horizontal="right" vertical="center"/>
    </xf>
    <xf numFmtId="0" fontId="17" fillId="4" borderId="79" xfId="0" applyFont="1" applyFill="1" applyBorder="1" applyAlignment="1">
      <alignment horizontal="right" vertical="center"/>
    </xf>
    <xf numFmtId="10" fontId="19" fillId="4" borderId="79" xfId="3" applyNumberFormat="1" applyFont="1" applyFill="1" applyBorder="1" applyAlignment="1">
      <alignment horizontal="center" vertical="center"/>
    </xf>
    <xf numFmtId="10" fontId="19" fillId="4" borderId="80" xfId="3" applyNumberFormat="1" applyFont="1" applyFill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00FF"/>
      <rgbColor rgb="009BBB59"/>
      <rgbColor rgb="0017375D"/>
      <rgbColor rgb="00FF0000"/>
      <rgbColor rgb="00EAF1DD"/>
      <rgbColor rgb="00C2D69A"/>
      <rgbColor rgb="00388194"/>
      <rgbColor rgb="004D5D2C"/>
      <rgbColor rgb="00EEECE1"/>
      <rgbColor rgb="001F375A"/>
      <rgbColor rgb="00538ED5"/>
      <rgbColor rgb="007891B0"/>
      <rgbColor rgb="00D2DBE5"/>
      <rgbColor rgb="00A7A7A7"/>
      <rgbColor rgb="000F243E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60"/>
  <sheetViews>
    <sheetView showGridLines="0" tabSelected="1" zoomScale="55" zoomScaleNormal="55" topLeftCell="C1" workbookViewId="0">
      <selection activeCell="AB38" sqref="AB38:AD53"/>
    </sheetView>
  </sheetViews>
  <sheetFormatPr defaultColWidth="8.83333333333333" defaultRowHeight="17.25" customHeight="1"/>
  <cols>
    <col min="2" max="2" width="5.34166666666667" style="1" customWidth="1"/>
    <col min="3" max="3" width="45.875" style="1" customWidth="1"/>
    <col min="4" max="4" width="30.8583333333333" style="1" customWidth="1"/>
    <col min="5" max="5" width="11.5" style="1" customWidth="1"/>
    <col min="6" max="7" width="11.175" style="1" customWidth="1"/>
    <col min="8" max="8" width="11.5" style="1" customWidth="1"/>
    <col min="9" max="10" width="10.675" style="1" customWidth="1"/>
    <col min="11" max="11" width="12.5" style="1" customWidth="1"/>
    <col min="12" max="12" width="12" style="1" customWidth="1"/>
    <col min="13" max="13" width="20.3583333333333" style="1" customWidth="1"/>
    <col min="14" max="14" width="12.4916666666667" style="1" customWidth="1"/>
    <col min="15" max="15" width="9.45833333333333" style="1" customWidth="1"/>
    <col min="16" max="16" width="21.6083333333333" style="1" customWidth="1"/>
    <col min="17" max="17" width="29.2833333333333" style="1" customWidth="1"/>
    <col min="18" max="19" width="8.85833333333333" style="1" customWidth="1"/>
    <col min="20" max="20" width="18.2083333333333" style="1" customWidth="1"/>
    <col min="21" max="21" width="13.4" style="1" customWidth="1"/>
    <col min="22" max="22" width="13.8583333333333" style="1" customWidth="1"/>
    <col min="23" max="23" width="12.0333333333333" style="1" customWidth="1"/>
    <col min="24" max="24" width="12.7833333333333" style="1" customWidth="1"/>
    <col min="25" max="25" width="12.725" style="1" customWidth="1"/>
    <col min="26" max="26" width="21.3666666666667" style="1" customWidth="1"/>
    <col min="27" max="28" width="8.85833333333333" style="1" customWidth="1"/>
    <col min="29" max="29" width="12.8083333333333" style="1" customWidth="1"/>
    <col min="30" max="257" width="8.85833333333333" style="1" customWidth="1"/>
  </cols>
  <sheetData>
    <row r="1" ht="18" customHeight="1" spans="2:27">
      <c r="B1" s="2" t="s">
        <v>0</v>
      </c>
      <c r="C1" s="3"/>
      <c r="D1" s="3"/>
      <c r="E1" s="4"/>
      <c r="F1" s="3"/>
      <c r="G1" s="3"/>
      <c r="H1" s="3"/>
      <c r="I1" s="4"/>
      <c r="J1" s="3"/>
      <c r="K1" s="3"/>
      <c r="L1" s="4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ht="17" customHeight="1" spans="2:27">
      <c r="B2" s="5"/>
      <c r="C2" s="6"/>
      <c r="D2" s="6"/>
      <c r="E2" s="7"/>
      <c r="F2" s="6"/>
      <c r="G2" s="6"/>
      <c r="H2" s="6"/>
      <c r="I2" s="7"/>
      <c r="J2" s="6"/>
      <c r="K2" s="6"/>
      <c r="L2" s="104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ht="18" customHeight="1" spans="2:27">
      <c r="B3" s="8" t="s">
        <v>1</v>
      </c>
      <c r="C3" s="9"/>
      <c r="D3" s="10" t="s">
        <v>2</v>
      </c>
      <c r="E3" s="11"/>
      <c r="F3" s="11"/>
      <c r="G3" s="11"/>
      <c r="H3" s="11"/>
      <c r="I3" s="11"/>
      <c r="J3" s="11"/>
      <c r="K3" s="137"/>
      <c r="L3" s="138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ht="17" customHeight="1" spans="2:27">
      <c r="B4" s="8" t="s">
        <v>3</v>
      </c>
      <c r="C4" s="9"/>
      <c r="D4" s="10" t="s">
        <v>4</v>
      </c>
      <c r="E4" s="11"/>
      <c r="F4" s="11"/>
      <c r="G4" s="11"/>
      <c r="H4" s="11"/>
      <c r="I4" s="11"/>
      <c r="J4" s="11"/>
      <c r="K4" s="137"/>
      <c r="L4" s="138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ht="17" customHeight="1" spans="2:27">
      <c r="B5" s="8" t="s">
        <v>5</v>
      </c>
      <c r="C5" s="9"/>
      <c r="D5" s="10" t="s">
        <v>6</v>
      </c>
      <c r="E5" s="11"/>
      <c r="F5" s="11"/>
      <c r="G5" s="11"/>
      <c r="H5" s="11"/>
      <c r="I5" s="11"/>
      <c r="J5" s="11"/>
      <c r="K5" s="137"/>
      <c r="L5" s="13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ht="17" customHeight="1" spans="2:27">
      <c r="B6" s="8" t="s">
        <v>7</v>
      </c>
      <c r="C6" s="9"/>
      <c r="D6" s="12" t="s">
        <v>8</v>
      </c>
      <c r="E6" s="11"/>
      <c r="F6" s="11"/>
      <c r="G6" s="11"/>
      <c r="H6" s="11"/>
      <c r="I6" s="11"/>
      <c r="J6" s="11"/>
      <c r="K6" s="137"/>
      <c r="L6" s="13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ht="20" customHeight="1" spans="2:27">
      <c r="B7" s="8" t="s">
        <v>9</v>
      </c>
      <c r="C7" s="9"/>
      <c r="D7" s="13" t="s">
        <v>10</v>
      </c>
      <c r="E7" s="11"/>
      <c r="F7" s="11"/>
      <c r="G7" s="11"/>
      <c r="H7" s="11"/>
      <c r="I7" s="11"/>
      <c r="J7" s="11"/>
      <c r="K7" s="137"/>
      <c r="L7" s="138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ht="17" customHeight="1" spans="2:27">
      <c r="B8" s="8" t="s">
        <v>11</v>
      </c>
      <c r="C8" s="9"/>
      <c r="D8" s="13" t="s">
        <v>12</v>
      </c>
      <c r="E8" s="11"/>
      <c r="F8" s="11"/>
      <c r="G8" s="11"/>
      <c r="H8" s="11"/>
      <c r="I8" s="11"/>
      <c r="J8" s="11"/>
      <c r="K8" s="137"/>
      <c r="L8" s="13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ht="18" customHeight="1" spans="2:27">
      <c r="B9" s="14"/>
      <c r="C9" s="15"/>
      <c r="D9" s="15"/>
      <c r="E9" s="16"/>
      <c r="F9" s="15"/>
      <c r="G9" s="15"/>
      <c r="H9" s="15"/>
      <c r="I9" s="16"/>
      <c r="J9" s="15"/>
      <c r="K9" s="15"/>
      <c r="L9" s="13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ht="18" customHeight="1" spans="2:26">
      <c r="B10" s="17" t="s">
        <v>13</v>
      </c>
      <c r="C10" s="18"/>
      <c r="D10" s="18"/>
      <c r="E10" s="19"/>
      <c r="F10" s="18"/>
      <c r="G10" s="18"/>
      <c r="H10" s="18"/>
      <c r="I10" s="19"/>
      <c r="J10" s="18"/>
      <c r="K10" s="18"/>
      <c r="L10" s="104"/>
      <c r="M10" s="103"/>
      <c r="O10" s="17" t="s">
        <v>13</v>
      </c>
      <c r="P10" s="18"/>
      <c r="Q10" s="18"/>
      <c r="R10" s="19"/>
      <c r="S10" s="18"/>
      <c r="T10" s="18"/>
      <c r="U10" s="18"/>
      <c r="V10" s="19"/>
      <c r="W10" s="18"/>
      <c r="X10" s="18"/>
      <c r="Y10" s="104"/>
      <c r="Z10" s="103"/>
    </row>
    <row r="11" ht="18" customHeight="1" spans="2:26">
      <c r="B11" s="20" t="s">
        <v>14</v>
      </c>
      <c r="C11" s="21"/>
      <c r="D11" s="21"/>
      <c r="E11" s="21"/>
      <c r="F11" s="21"/>
      <c r="G11" s="21"/>
      <c r="H11" s="22" t="s">
        <v>15</v>
      </c>
      <c r="I11" s="21"/>
      <c r="J11" s="21"/>
      <c r="K11" s="140"/>
      <c r="L11" s="141"/>
      <c r="M11" s="103"/>
      <c r="O11" s="142" t="s">
        <v>16</v>
      </c>
      <c r="P11" s="143"/>
      <c r="Q11" s="143"/>
      <c r="R11" s="143"/>
      <c r="S11" s="143"/>
      <c r="T11" s="143"/>
      <c r="U11" s="207" t="s">
        <v>15</v>
      </c>
      <c r="V11" s="143"/>
      <c r="W11" s="143"/>
      <c r="X11" s="208"/>
      <c r="Y11" s="141"/>
      <c r="Z11" s="103"/>
    </row>
    <row r="12" ht="18" customHeight="1" spans="2:26">
      <c r="B12" s="23" t="s">
        <v>17</v>
      </c>
      <c r="C12" s="24" t="s">
        <v>18</v>
      </c>
      <c r="D12" s="25"/>
      <c r="E12" s="25"/>
      <c r="F12" s="25"/>
      <c r="G12" s="25"/>
      <c r="H12" s="26">
        <f>M35</f>
        <v>44930</v>
      </c>
      <c r="I12" s="26"/>
      <c r="J12" s="26"/>
      <c r="K12" s="144"/>
      <c r="L12" s="141"/>
      <c r="M12" s="103"/>
      <c r="O12" s="145" t="s">
        <v>17</v>
      </c>
      <c r="P12" s="24" t="s">
        <v>18</v>
      </c>
      <c r="Q12" s="25"/>
      <c r="R12" s="25"/>
      <c r="S12" s="25"/>
      <c r="T12" s="25"/>
      <c r="U12" s="182">
        <f>Z35</f>
        <v>0</v>
      </c>
      <c r="V12" s="182"/>
      <c r="W12" s="182"/>
      <c r="X12" s="209"/>
      <c r="Y12" s="141"/>
      <c r="Z12" s="103"/>
    </row>
    <row r="13" ht="20" customHeight="1" spans="2:26">
      <c r="B13" s="23" t="s">
        <v>19</v>
      </c>
      <c r="C13" s="24" t="s">
        <v>20</v>
      </c>
      <c r="D13" s="25"/>
      <c r="E13" s="25"/>
      <c r="F13" s="25"/>
      <c r="G13" s="25"/>
      <c r="H13" s="26">
        <f>K49</f>
        <v>78500</v>
      </c>
      <c r="I13" s="26"/>
      <c r="J13" s="26"/>
      <c r="K13" s="144"/>
      <c r="L13" s="141"/>
      <c r="M13" s="103"/>
      <c r="O13" s="145" t="s">
        <v>19</v>
      </c>
      <c r="P13" s="24" t="s">
        <v>20</v>
      </c>
      <c r="Q13" s="25"/>
      <c r="R13" s="25"/>
      <c r="S13" s="25"/>
      <c r="T13" s="25"/>
      <c r="U13" s="182">
        <f>X49</f>
        <v>63500</v>
      </c>
      <c r="V13" s="182"/>
      <c r="W13" s="182"/>
      <c r="X13" s="209"/>
      <c r="Y13" s="141"/>
      <c r="Z13" s="103"/>
    </row>
    <row r="14" ht="20" customHeight="1" spans="2:26">
      <c r="B14" s="23" t="s">
        <v>21</v>
      </c>
      <c r="C14" s="24" t="s">
        <v>22</v>
      </c>
      <c r="D14" s="25"/>
      <c r="E14" s="25"/>
      <c r="F14" s="25"/>
      <c r="G14" s="25"/>
      <c r="H14" s="26">
        <f>F53</f>
        <v>8000</v>
      </c>
      <c r="I14" s="26"/>
      <c r="J14" s="26"/>
      <c r="K14" s="144"/>
      <c r="L14" s="141"/>
      <c r="M14" s="103"/>
      <c r="O14" s="145" t="s">
        <v>21</v>
      </c>
      <c r="P14" s="24" t="s">
        <v>22</v>
      </c>
      <c r="Q14" s="25"/>
      <c r="R14" s="25"/>
      <c r="S14" s="25"/>
      <c r="T14" s="25"/>
      <c r="U14" s="182">
        <f>S54</f>
        <v>6000</v>
      </c>
      <c r="V14" s="182"/>
      <c r="W14" s="182"/>
      <c r="X14" s="209"/>
      <c r="Y14" s="141"/>
      <c r="Z14" s="103"/>
    </row>
    <row r="15" ht="18" customHeight="1" spans="2:26">
      <c r="B15" s="23" t="s">
        <v>23</v>
      </c>
      <c r="C15" s="27" t="s">
        <v>24</v>
      </c>
      <c r="D15" s="28"/>
      <c r="E15" s="28"/>
      <c r="F15" s="29"/>
      <c r="G15" s="25"/>
      <c r="H15" s="30">
        <f>G60</f>
        <v>0</v>
      </c>
      <c r="I15" s="146"/>
      <c r="J15" s="146"/>
      <c r="K15" s="147"/>
      <c r="L15" s="141"/>
      <c r="M15" s="103"/>
      <c r="O15" s="145" t="s">
        <v>23</v>
      </c>
      <c r="P15" s="27" t="s">
        <v>24</v>
      </c>
      <c r="Q15" s="28"/>
      <c r="R15" s="28"/>
      <c r="S15" s="29"/>
      <c r="T15" s="25"/>
      <c r="U15" s="210">
        <f>T60</f>
        <v>0</v>
      </c>
      <c r="V15" s="211"/>
      <c r="W15" s="211"/>
      <c r="X15" s="212"/>
      <c r="Y15" s="141"/>
      <c r="Z15" s="103"/>
    </row>
    <row r="16" ht="25" customHeight="1" spans="2:26">
      <c r="B16" s="31" t="s">
        <v>25</v>
      </c>
      <c r="C16" s="32" t="s">
        <v>26</v>
      </c>
      <c r="D16" s="33"/>
      <c r="E16" s="33"/>
      <c r="F16" s="33"/>
      <c r="G16" s="33"/>
      <c r="H16" s="34">
        <f>SUM(H12:H15)</f>
        <v>131430</v>
      </c>
      <c r="I16" s="34"/>
      <c r="J16" s="34"/>
      <c r="K16" s="148"/>
      <c r="L16" s="149"/>
      <c r="M16" s="150"/>
      <c r="N16" s="151"/>
      <c r="O16" s="152" t="s">
        <v>25</v>
      </c>
      <c r="P16" s="153" t="s">
        <v>27</v>
      </c>
      <c r="Q16" s="213"/>
      <c r="R16" s="213"/>
      <c r="S16" s="213"/>
      <c r="T16" s="213" t="s">
        <v>28</v>
      </c>
      <c r="U16" s="214">
        <f>SUM(U12:U15)*1.06</f>
        <v>73670</v>
      </c>
      <c r="V16" s="214"/>
      <c r="W16" s="214"/>
      <c r="X16" s="215"/>
      <c r="Y16" s="141"/>
      <c r="Z16" s="103"/>
    </row>
    <row r="17" ht="34" customHeight="1" spans="2:26">
      <c r="B17" s="31" t="s">
        <v>29</v>
      </c>
      <c r="C17" s="32" t="s">
        <v>30</v>
      </c>
      <c r="D17" s="33"/>
      <c r="E17" s="33"/>
      <c r="F17" s="33"/>
      <c r="G17" s="33"/>
      <c r="H17" s="34">
        <f>H16*0.06</f>
        <v>7885.8</v>
      </c>
      <c r="I17" s="34"/>
      <c r="J17" s="34"/>
      <c r="K17" s="148"/>
      <c r="L17" s="149"/>
      <c r="M17" s="150"/>
      <c r="N17" s="151"/>
      <c r="O17" s="154" t="s">
        <v>29</v>
      </c>
      <c r="P17" s="155" t="s">
        <v>31</v>
      </c>
      <c r="Q17" s="216"/>
      <c r="R17" s="216"/>
      <c r="S17" s="216"/>
      <c r="T17" s="216"/>
      <c r="U17" s="217">
        <f>H19-U16</f>
        <v>58680.01</v>
      </c>
      <c r="V17" s="217"/>
      <c r="W17" s="217"/>
      <c r="X17" s="218"/>
      <c r="Y17" s="141"/>
      <c r="Z17" s="103"/>
    </row>
    <row r="18" ht="33" customHeight="1" spans="2:26">
      <c r="B18" s="35" t="s">
        <v>32</v>
      </c>
      <c r="C18" s="36" t="s">
        <v>33</v>
      </c>
      <c r="D18" s="37"/>
      <c r="E18" s="37"/>
      <c r="F18" s="38"/>
      <c r="G18" s="39"/>
      <c r="H18" s="40">
        <f>SUM(H16:K17)</f>
        <v>139315.8</v>
      </c>
      <c r="I18" s="40"/>
      <c r="J18" s="40"/>
      <c r="K18" s="156"/>
      <c r="L18" s="149"/>
      <c r="M18" s="150"/>
      <c r="N18" s="151"/>
      <c r="O18" s="157" t="s">
        <v>32</v>
      </c>
      <c r="P18" s="158" t="s">
        <v>34</v>
      </c>
      <c r="Q18" s="219"/>
      <c r="R18" s="219"/>
      <c r="S18" s="220"/>
      <c r="T18" s="221"/>
      <c r="U18" s="222">
        <f>U17/H19</f>
        <v>0.443369894720824</v>
      </c>
      <c r="V18" s="222"/>
      <c r="W18" s="222"/>
      <c r="X18" s="223"/>
      <c r="Y18" s="160"/>
      <c r="Z18" s="103"/>
    </row>
    <row r="19" customFormat="1" ht="18" customHeight="1" spans="2:257">
      <c r="B19" s="41" t="s">
        <v>35</v>
      </c>
      <c r="C19" s="42"/>
      <c r="D19" s="42"/>
      <c r="E19" s="42"/>
      <c r="F19" s="42"/>
      <c r="G19" s="43"/>
      <c r="H19" s="44">
        <f>H18*0.95</f>
        <v>132350.01</v>
      </c>
      <c r="I19" s="44"/>
      <c r="J19" s="44"/>
      <c r="K19" s="159"/>
      <c r="L19" s="160"/>
      <c r="M19"/>
      <c r="N19"/>
      <c r="O19"/>
      <c r="P19"/>
      <c r="Q19"/>
      <c r="R19"/>
      <c r="S19"/>
      <c r="T19"/>
      <c r="U19"/>
      <c r="V19"/>
      <c r="W19"/>
      <c r="X19"/>
      <c r="Y19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ht="18" customHeight="1" spans="2:26">
      <c r="B20" s="45"/>
      <c r="C20" s="15"/>
      <c r="D20" s="15"/>
      <c r="E20" s="16"/>
      <c r="F20" s="15"/>
      <c r="G20" s="15"/>
      <c r="H20" s="15"/>
      <c r="I20" s="16"/>
      <c r="J20" s="15"/>
      <c r="K20" s="161"/>
      <c r="L20" s="104"/>
      <c r="M20" s="103"/>
      <c r="O20" s="162"/>
      <c r="P20" s="103"/>
      <c r="Q20" s="103"/>
      <c r="R20" s="104"/>
      <c r="S20" s="103"/>
      <c r="T20" s="103"/>
      <c r="U20" s="103"/>
      <c r="V20" s="104"/>
      <c r="W20" s="103"/>
      <c r="X20" s="105"/>
      <c r="Y20" s="104"/>
      <c r="Z20" s="103"/>
    </row>
    <row r="21" ht="18" customHeight="1" spans="2:26">
      <c r="B21" s="46" t="s">
        <v>36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163"/>
      <c r="O21" s="46" t="s">
        <v>36</v>
      </c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163"/>
    </row>
    <row r="22" ht="18" customHeight="1" spans="2:26">
      <c r="B22" s="48" t="s">
        <v>37</v>
      </c>
      <c r="C22" s="49" t="s">
        <v>38</v>
      </c>
      <c r="D22" s="50"/>
      <c r="E22" s="50"/>
      <c r="F22" s="50"/>
      <c r="G22" s="51"/>
      <c r="H22" s="52"/>
      <c r="I22" s="49"/>
      <c r="J22" s="51"/>
      <c r="K22" s="52"/>
      <c r="L22" s="49"/>
      <c r="M22" s="164"/>
      <c r="O22" s="48" t="s">
        <v>37</v>
      </c>
      <c r="P22" s="49" t="s">
        <v>38</v>
      </c>
      <c r="Q22" s="50"/>
      <c r="R22" s="50"/>
      <c r="S22" s="50"/>
      <c r="T22" s="51"/>
      <c r="U22" s="52"/>
      <c r="V22" s="49"/>
      <c r="W22" s="51"/>
      <c r="X22" s="52"/>
      <c r="Y22" s="49"/>
      <c r="Z22" s="164"/>
    </row>
    <row r="23" ht="30.95" customHeight="1" spans="2:26">
      <c r="B23" s="53"/>
      <c r="C23" s="54" t="s">
        <v>39</v>
      </c>
      <c r="D23" s="54" t="s">
        <v>40</v>
      </c>
      <c r="E23" s="54" t="s">
        <v>41</v>
      </c>
      <c r="F23" s="54" t="s">
        <v>42</v>
      </c>
      <c r="G23" s="54" t="s">
        <v>40</v>
      </c>
      <c r="H23" s="54" t="s">
        <v>41</v>
      </c>
      <c r="I23" s="54" t="s">
        <v>42</v>
      </c>
      <c r="J23" s="54" t="s">
        <v>40</v>
      </c>
      <c r="K23" s="54" t="s">
        <v>41</v>
      </c>
      <c r="L23" s="54" t="s">
        <v>42</v>
      </c>
      <c r="M23" s="165" t="s">
        <v>43</v>
      </c>
      <c r="O23" s="53"/>
      <c r="P23" s="54" t="s">
        <v>39</v>
      </c>
      <c r="Q23" s="54" t="s">
        <v>40</v>
      </c>
      <c r="R23" s="54" t="s">
        <v>41</v>
      </c>
      <c r="S23" s="54" t="s">
        <v>42</v>
      </c>
      <c r="T23" s="54" t="s">
        <v>40</v>
      </c>
      <c r="U23" s="54" t="s">
        <v>41</v>
      </c>
      <c r="V23" s="54" t="s">
        <v>42</v>
      </c>
      <c r="W23" s="54" t="s">
        <v>40</v>
      </c>
      <c r="X23" s="54" t="s">
        <v>41</v>
      </c>
      <c r="Y23" s="54" t="s">
        <v>42</v>
      </c>
      <c r="Z23" s="165" t="s">
        <v>43</v>
      </c>
    </row>
    <row r="24" ht="53.1" customHeight="1" spans="2:26">
      <c r="B24" s="55" t="s">
        <v>17</v>
      </c>
      <c r="C24" s="56" t="s">
        <v>44</v>
      </c>
      <c r="D24" s="57" t="s">
        <v>45</v>
      </c>
      <c r="E24" s="58">
        <v>920</v>
      </c>
      <c r="F24" s="58">
        <v>24</v>
      </c>
      <c r="G24" s="57"/>
      <c r="H24" s="58"/>
      <c r="I24" s="58"/>
      <c r="J24" s="166"/>
      <c r="K24" s="166"/>
      <c r="L24" s="166"/>
      <c r="M24" s="167">
        <f>E24*F24+H24*I24+K24*L24</f>
        <v>22080</v>
      </c>
      <c r="O24" s="55" t="s">
        <v>17</v>
      </c>
      <c r="P24" s="56" t="s">
        <v>44</v>
      </c>
      <c r="Q24" s="57" t="s">
        <v>45</v>
      </c>
      <c r="R24" s="58">
        <v>920</v>
      </c>
      <c r="S24" s="58">
        <v>24</v>
      </c>
      <c r="T24" s="57"/>
      <c r="U24" s="58"/>
      <c r="V24" s="58"/>
      <c r="W24" s="166"/>
      <c r="X24" s="166"/>
      <c r="Y24" s="166"/>
      <c r="Z24" s="167">
        <v>0</v>
      </c>
    </row>
    <row r="25" ht="18" customHeight="1" spans="2:26">
      <c r="B25" s="59" t="s">
        <v>46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168">
        <f>SUM(M24:M24)</f>
        <v>22080</v>
      </c>
      <c r="O25" s="59" t="s">
        <v>46</v>
      </c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168">
        <f>SUM(Z24:Z24)</f>
        <v>0</v>
      </c>
    </row>
    <row r="26" ht="18" customHeight="1" spans="2:26">
      <c r="B26" s="48" t="s">
        <v>37</v>
      </c>
      <c r="C26" s="49" t="s">
        <v>47</v>
      </c>
      <c r="D26" s="50"/>
      <c r="E26" s="50"/>
      <c r="F26" s="50"/>
      <c r="G26" s="51"/>
      <c r="H26" s="52"/>
      <c r="I26" s="49"/>
      <c r="J26" s="51"/>
      <c r="K26" s="52"/>
      <c r="L26" s="49"/>
      <c r="M26" s="164"/>
      <c r="O26" s="48" t="s">
        <v>37</v>
      </c>
      <c r="P26" s="49" t="s">
        <v>47</v>
      </c>
      <c r="Q26" s="50"/>
      <c r="R26" s="50"/>
      <c r="S26" s="50"/>
      <c r="T26" s="51"/>
      <c r="U26" s="52"/>
      <c r="V26" s="49"/>
      <c r="W26" s="51"/>
      <c r="X26" s="52"/>
      <c r="Y26" s="49"/>
      <c r="Z26" s="164"/>
    </row>
    <row r="27" ht="18" customHeight="1" spans="2:26">
      <c r="B27" s="61"/>
      <c r="C27" s="54" t="s">
        <v>39</v>
      </c>
      <c r="D27" s="62" t="s">
        <v>48</v>
      </c>
      <c r="E27" s="63" t="s">
        <v>49</v>
      </c>
      <c r="F27" s="63"/>
      <c r="G27" s="64"/>
      <c r="H27" s="54" t="s">
        <v>50</v>
      </c>
      <c r="I27" s="54"/>
      <c r="J27" s="169" t="s">
        <v>51</v>
      </c>
      <c r="K27" s="169"/>
      <c r="L27" s="169" t="s">
        <v>52</v>
      </c>
      <c r="M27" s="165" t="s">
        <v>43</v>
      </c>
      <c r="O27" s="61"/>
      <c r="P27" s="54" t="s">
        <v>39</v>
      </c>
      <c r="Q27" s="62" t="s">
        <v>48</v>
      </c>
      <c r="R27" s="63" t="s">
        <v>49</v>
      </c>
      <c r="S27" s="63"/>
      <c r="T27" s="64"/>
      <c r="U27" s="54" t="s">
        <v>50</v>
      </c>
      <c r="V27" s="54"/>
      <c r="W27" s="169" t="s">
        <v>51</v>
      </c>
      <c r="X27" s="169"/>
      <c r="Y27" s="169" t="s">
        <v>52</v>
      </c>
      <c r="Z27" s="165" t="s">
        <v>43</v>
      </c>
    </row>
    <row r="28" ht="18" customHeight="1" spans="2:26">
      <c r="B28" s="55" t="s">
        <v>17</v>
      </c>
      <c r="C28" s="56" t="s">
        <v>53</v>
      </c>
      <c r="D28" s="65" t="s">
        <v>54</v>
      </c>
      <c r="E28" s="66">
        <v>4700</v>
      </c>
      <c r="F28" s="66"/>
      <c r="G28" s="67"/>
      <c r="H28" s="68">
        <v>1</v>
      </c>
      <c r="I28" s="54"/>
      <c r="J28" s="169">
        <v>1</v>
      </c>
      <c r="K28" s="169"/>
      <c r="L28" s="169" t="s">
        <v>55</v>
      </c>
      <c r="M28" s="167">
        <f t="shared" ref="M28:M30" si="0">E28*H28*J28</f>
        <v>4700</v>
      </c>
      <c r="O28" s="55" t="s">
        <v>17</v>
      </c>
      <c r="P28" s="56" t="s">
        <v>53</v>
      </c>
      <c r="Q28" s="65" t="s">
        <v>54</v>
      </c>
      <c r="R28" s="66">
        <v>4700</v>
      </c>
      <c r="S28" s="66"/>
      <c r="T28" s="67"/>
      <c r="U28" s="68">
        <v>1</v>
      </c>
      <c r="V28" s="54"/>
      <c r="W28" s="169">
        <v>1</v>
      </c>
      <c r="X28" s="169"/>
      <c r="Y28" s="169" t="s">
        <v>55</v>
      </c>
      <c r="Z28" s="167">
        <v>0</v>
      </c>
    </row>
    <row r="29" ht="18" customHeight="1" spans="2:26">
      <c r="B29" s="55" t="s">
        <v>19</v>
      </c>
      <c r="C29" s="56" t="s">
        <v>56</v>
      </c>
      <c r="D29" s="65" t="s">
        <v>57</v>
      </c>
      <c r="E29" s="66">
        <v>7500</v>
      </c>
      <c r="F29" s="66"/>
      <c r="G29" s="67"/>
      <c r="H29" s="66">
        <v>1</v>
      </c>
      <c r="I29" s="66"/>
      <c r="J29" s="66">
        <v>1</v>
      </c>
      <c r="K29" s="66"/>
      <c r="L29" s="169" t="s">
        <v>58</v>
      </c>
      <c r="M29" s="167">
        <f t="shared" si="0"/>
        <v>7500</v>
      </c>
      <c r="O29" s="55" t="s">
        <v>19</v>
      </c>
      <c r="P29" s="56" t="s">
        <v>56</v>
      </c>
      <c r="Q29" s="65" t="s">
        <v>57</v>
      </c>
      <c r="R29" s="66">
        <v>7500</v>
      </c>
      <c r="S29" s="66"/>
      <c r="T29" s="67"/>
      <c r="U29" s="66">
        <v>1</v>
      </c>
      <c r="V29" s="66"/>
      <c r="W29" s="66">
        <v>1</v>
      </c>
      <c r="X29" s="66"/>
      <c r="Y29" s="169" t="s">
        <v>58</v>
      </c>
      <c r="Z29" s="167">
        <v>0</v>
      </c>
    </row>
    <row r="30" ht="18" customHeight="1" spans="2:26">
      <c r="B30" s="55" t="s">
        <v>21</v>
      </c>
      <c r="C30" s="56" t="s">
        <v>59</v>
      </c>
      <c r="D30" s="65" t="s">
        <v>60</v>
      </c>
      <c r="E30" s="66">
        <v>2800</v>
      </c>
      <c r="F30" s="66"/>
      <c r="G30" s="67"/>
      <c r="H30" s="66">
        <v>1</v>
      </c>
      <c r="I30" s="66"/>
      <c r="J30" s="66">
        <v>1</v>
      </c>
      <c r="K30" s="66"/>
      <c r="L30" s="169" t="s">
        <v>58</v>
      </c>
      <c r="M30" s="167">
        <f t="shared" si="0"/>
        <v>2800</v>
      </c>
      <c r="O30" s="55" t="s">
        <v>21</v>
      </c>
      <c r="P30" s="56" t="s">
        <v>59</v>
      </c>
      <c r="Q30" s="65" t="s">
        <v>60</v>
      </c>
      <c r="R30" s="66">
        <v>2800</v>
      </c>
      <c r="S30" s="66"/>
      <c r="T30" s="67"/>
      <c r="U30" s="66">
        <v>1</v>
      </c>
      <c r="V30" s="66"/>
      <c r="W30" s="66">
        <v>1</v>
      </c>
      <c r="X30" s="66"/>
      <c r="Y30" s="169" t="s">
        <v>58</v>
      </c>
      <c r="Z30" s="167">
        <v>0</v>
      </c>
    </row>
    <row r="31" ht="33" customHeight="1" spans="2:26">
      <c r="B31" s="59" t="s">
        <v>46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168">
        <f>SUM(M28:M30)</f>
        <v>15000</v>
      </c>
      <c r="O31" s="59" t="s">
        <v>46</v>
      </c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168">
        <f>SUM(Z28:Z30)</f>
        <v>0</v>
      </c>
    </row>
    <row r="32" ht="18" customHeight="1" spans="2:26">
      <c r="B32" s="61" t="s">
        <v>37</v>
      </c>
      <c r="C32" s="69" t="s">
        <v>61</v>
      </c>
      <c r="D32" s="62" t="s">
        <v>62</v>
      </c>
      <c r="E32" s="70"/>
      <c r="F32" s="70"/>
      <c r="G32" s="71"/>
      <c r="H32" s="54" t="s">
        <v>63</v>
      </c>
      <c r="I32" s="169"/>
      <c r="J32" s="169"/>
      <c r="K32" s="169"/>
      <c r="L32" s="169"/>
      <c r="M32" s="170"/>
      <c r="O32" s="61" t="s">
        <v>37</v>
      </c>
      <c r="P32" s="69" t="s">
        <v>61</v>
      </c>
      <c r="Q32" s="62" t="s">
        <v>62</v>
      </c>
      <c r="R32" s="70"/>
      <c r="S32" s="70"/>
      <c r="T32" s="71"/>
      <c r="U32" s="54" t="s">
        <v>63</v>
      </c>
      <c r="V32" s="169"/>
      <c r="W32" s="169"/>
      <c r="X32" s="169"/>
      <c r="Y32" s="169"/>
      <c r="Z32" s="170"/>
    </row>
    <row r="33" ht="18" customHeight="1" spans="2:26">
      <c r="B33" s="23" t="s">
        <v>17</v>
      </c>
      <c r="C33" s="56" t="s">
        <v>64</v>
      </c>
      <c r="D33" s="72">
        <f>K49</f>
        <v>78500</v>
      </c>
      <c r="E33" s="73"/>
      <c r="F33" s="73"/>
      <c r="G33" s="74"/>
      <c r="H33" s="75">
        <v>0.1</v>
      </c>
      <c r="I33" s="171"/>
      <c r="J33" s="171"/>
      <c r="K33" s="171"/>
      <c r="L33" s="172"/>
      <c r="M33" s="167">
        <f>H33*D33</f>
        <v>7850</v>
      </c>
      <c r="O33" s="23" t="s">
        <v>17</v>
      </c>
      <c r="P33" s="56" t="s">
        <v>64</v>
      </c>
      <c r="Q33" s="72">
        <f>X49</f>
        <v>63500</v>
      </c>
      <c r="R33" s="73"/>
      <c r="S33" s="73"/>
      <c r="T33" s="74"/>
      <c r="U33" s="75">
        <v>0.1</v>
      </c>
      <c r="V33" s="171"/>
      <c r="W33" s="171"/>
      <c r="X33" s="171"/>
      <c r="Y33" s="172"/>
      <c r="Z33" s="167">
        <v>0</v>
      </c>
    </row>
    <row r="34" ht="18" customHeight="1" spans="2:26">
      <c r="B34" s="59" t="s">
        <v>46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173">
        <f>SUM(M33:M33)</f>
        <v>7850</v>
      </c>
      <c r="O34" s="59" t="s">
        <v>46</v>
      </c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173">
        <f>SUM(Z33:Z33)</f>
        <v>0</v>
      </c>
    </row>
    <row r="35" ht="18" customHeight="1" spans="2:26">
      <c r="B35" s="76" t="s">
        <v>65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174">
        <f>M25+M31+M34</f>
        <v>44930</v>
      </c>
      <c r="O35" s="76" t="s">
        <v>65</v>
      </c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174">
        <f>Z25+Z31+Z34</f>
        <v>0</v>
      </c>
    </row>
    <row r="36" ht="18" customHeight="1" spans="2:26"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175"/>
      <c r="O36" s="78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175"/>
    </row>
    <row r="37" ht="18" customHeight="1" spans="2:257">
      <c r="B37" s="46" t="s">
        <v>66</v>
      </c>
      <c r="C37" s="80"/>
      <c r="D37" s="47"/>
      <c r="E37" s="47"/>
      <c r="F37" s="47"/>
      <c r="G37" s="47"/>
      <c r="H37" s="47"/>
      <c r="I37" s="47"/>
      <c r="J37" s="47"/>
      <c r="K37" s="47"/>
      <c r="L37" s="47"/>
      <c r="M37" s="163"/>
      <c r="N37" s="176"/>
      <c r="O37" s="46" t="s">
        <v>66</v>
      </c>
      <c r="P37" s="80"/>
      <c r="Q37" s="47"/>
      <c r="R37" s="47"/>
      <c r="S37" s="47"/>
      <c r="T37" s="47"/>
      <c r="U37" s="47"/>
      <c r="V37" s="47"/>
      <c r="W37" s="47"/>
      <c r="X37" s="47"/>
      <c r="Y37" s="47"/>
      <c r="Z37" s="163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76"/>
      <c r="ED37" s="176"/>
      <c r="EE37" s="176"/>
      <c r="EF37" s="176"/>
      <c r="EG37" s="176"/>
      <c r="EH37" s="176"/>
      <c r="EI37" s="176"/>
      <c r="EJ37" s="176"/>
      <c r="EK37" s="176"/>
      <c r="EL37" s="176"/>
      <c r="EM37" s="176"/>
      <c r="EN37" s="176"/>
      <c r="EO37" s="176"/>
      <c r="EP37" s="176"/>
      <c r="EQ37" s="176"/>
      <c r="ER37" s="176"/>
      <c r="ES37" s="176"/>
      <c r="ET37" s="176"/>
      <c r="EU37" s="176"/>
      <c r="EV37" s="176"/>
      <c r="EW37" s="176"/>
      <c r="EX37" s="176"/>
      <c r="EY37" s="176"/>
      <c r="EZ37" s="176"/>
      <c r="FA37" s="176"/>
      <c r="FB37" s="176"/>
      <c r="FC37" s="176"/>
      <c r="FD37" s="176"/>
      <c r="FE37" s="176"/>
      <c r="FF37" s="176"/>
      <c r="FG37" s="176"/>
      <c r="FH37" s="176"/>
      <c r="FI37" s="176"/>
      <c r="FJ37" s="176"/>
      <c r="FK37" s="176"/>
      <c r="FL37" s="176"/>
      <c r="FM37" s="176"/>
      <c r="FN37" s="176"/>
      <c r="FO37" s="176"/>
      <c r="FP37" s="176"/>
      <c r="FQ37" s="176"/>
      <c r="FR37" s="176"/>
      <c r="FS37" s="176"/>
      <c r="FT37" s="176"/>
      <c r="FU37" s="176"/>
      <c r="FV37" s="176"/>
      <c r="FW37" s="176"/>
      <c r="FX37" s="176"/>
      <c r="FY37" s="176"/>
      <c r="FZ37" s="176"/>
      <c r="GA37" s="176"/>
      <c r="GB37" s="176"/>
      <c r="GC37" s="176"/>
      <c r="GD37" s="176"/>
      <c r="GE37" s="176"/>
      <c r="GF37" s="176"/>
      <c r="GG37" s="176"/>
      <c r="GH37" s="176"/>
      <c r="GI37" s="176"/>
      <c r="GJ37" s="176"/>
      <c r="GK37" s="176"/>
      <c r="GL37" s="176"/>
      <c r="GM37" s="176"/>
      <c r="GN37" s="176"/>
      <c r="GO37" s="176"/>
      <c r="GP37" s="176"/>
      <c r="GQ37" s="176"/>
      <c r="GR37" s="176"/>
      <c r="GS37" s="176"/>
      <c r="GT37" s="176"/>
      <c r="GU37" s="176"/>
      <c r="GV37" s="176"/>
      <c r="GW37" s="176"/>
      <c r="GX37" s="176"/>
      <c r="GY37" s="176"/>
      <c r="GZ37" s="176"/>
      <c r="HA37" s="176"/>
      <c r="HB37" s="176"/>
      <c r="HC37" s="176"/>
      <c r="HD37" s="176"/>
      <c r="HE37" s="176"/>
      <c r="HF37" s="176"/>
      <c r="HG37" s="176"/>
      <c r="HH37" s="176"/>
      <c r="HI37" s="176"/>
      <c r="HJ37" s="176"/>
      <c r="HK37" s="176"/>
      <c r="HL37" s="176"/>
      <c r="HM37" s="176"/>
      <c r="HN37" s="176"/>
      <c r="HO37" s="176"/>
      <c r="HP37" s="176"/>
      <c r="HQ37" s="176"/>
      <c r="HR37" s="176"/>
      <c r="HS37" s="176"/>
      <c r="HT37" s="176"/>
      <c r="HU37" s="176"/>
      <c r="HV37" s="176"/>
      <c r="HW37" s="176"/>
      <c r="HX37" s="176"/>
      <c r="HY37" s="176"/>
      <c r="HZ37" s="176"/>
      <c r="IA37" s="176"/>
      <c r="IB37" s="176"/>
      <c r="IC37" s="176"/>
      <c r="ID37" s="176"/>
      <c r="IE37" s="176"/>
      <c r="IF37" s="176"/>
      <c r="IG37" s="176"/>
      <c r="IH37" s="176"/>
      <c r="II37" s="176"/>
      <c r="IJ37" s="176"/>
      <c r="IK37" s="176"/>
      <c r="IL37" s="176"/>
      <c r="IM37" s="176"/>
      <c r="IN37" s="176"/>
      <c r="IO37" s="176"/>
      <c r="IP37" s="176"/>
      <c r="IQ37" s="176"/>
      <c r="IR37" s="176"/>
      <c r="IS37" s="176"/>
      <c r="IT37" s="176"/>
      <c r="IU37" s="176"/>
      <c r="IV37" s="176"/>
      <c r="IW37" s="176"/>
    </row>
    <row r="38" ht="55" customHeight="1" spans="2:30">
      <c r="B38" s="81" t="s">
        <v>37</v>
      </c>
      <c r="C38" s="82" t="s">
        <v>67</v>
      </c>
      <c r="D38" s="82" t="s">
        <v>68</v>
      </c>
      <c r="E38" s="82" t="s">
        <v>69</v>
      </c>
      <c r="F38" s="82" t="s">
        <v>70</v>
      </c>
      <c r="G38" s="82" t="s">
        <v>71</v>
      </c>
      <c r="H38" s="82"/>
      <c r="I38" s="82" t="s">
        <v>50</v>
      </c>
      <c r="J38" s="82" t="s">
        <v>72</v>
      </c>
      <c r="K38" s="82"/>
      <c r="L38" s="82" t="s">
        <v>73</v>
      </c>
      <c r="M38" s="177" t="s">
        <v>74</v>
      </c>
      <c r="N38" s="178"/>
      <c r="O38" s="81" t="s">
        <v>37</v>
      </c>
      <c r="P38" s="82" t="s">
        <v>67</v>
      </c>
      <c r="Q38" s="82" t="s">
        <v>68</v>
      </c>
      <c r="R38" s="82" t="s">
        <v>69</v>
      </c>
      <c r="S38" s="82" t="s">
        <v>70</v>
      </c>
      <c r="T38" s="82" t="s">
        <v>71</v>
      </c>
      <c r="U38" s="82"/>
      <c r="V38" s="82" t="s">
        <v>50</v>
      </c>
      <c r="W38" s="82" t="s">
        <v>72</v>
      </c>
      <c r="X38" s="82"/>
      <c r="Y38" s="82" t="s">
        <v>73</v>
      </c>
      <c r="Z38" s="177" t="s">
        <v>74</v>
      </c>
      <c r="AB38" s="224"/>
      <c r="AC38" s="224"/>
      <c r="AD38" s="224"/>
    </row>
    <row r="39" ht="18" customHeight="1" spans="2:30">
      <c r="B39" s="83" t="s">
        <v>75</v>
      </c>
      <c r="C39" s="84"/>
      <c r="D39" s="84"/>
      <c r="E39" s="84"/>
      <c r="F39" s="84"/>
      <c r="G39" s="85"/>
      <c r="H39" s="86"/>
      <c r="I39" s="84"/>
      <c r="J39" s="85"/>
      <c r="K39" s="86"/>
      <c r="L39" s="84"/>
      <c r="M39" s="179"/>
      <c r="O39" s="83" t="s">
        <v>75</v>
      </c>
      <c r="P39" s="84"/>
      <c r="Q39" s="84"/>
      <c r="R39" s="84"/>
      <c r="S39" s="84"/>
      <c r="T39" s="85"/>
      <c r="U39" s="86"/>
      <c r="V39" s="84"/>
      <c r="W39" s="85"/>
      <c r="X39" s="86"/>
      <c r="Y39" s="84"/>
      <c r="Z39" s="179"/>
      <c r="AB39" s="224"/>
      <c r="AC39" s="224"/>
      <c r="AD39" s="224"/>
    </row>
    <row r="40" ht="79" customHeight="1" spans="1:30">
      <c r="A40" t="s">
        <v>76</v>
      </c>
      <c r="B40" s="55" t="s">
        <v>17</v>
      </c>
      <c r="C40" s="57" t="s">
        <v>77</v>
      </c>
      <c r="D40" s="87" t="s">
        <v>78</v>
      </c>
      <c r="E40" s="88">
        <v>60000</v>
      </c>
      <c r="F40" s="58">
        <v>1</v>
      </c>
      <c r="G40" s="89">
        <f t="shared" ref="G40:G42" si="1">E40*F40</f>
        <v>60000</v>
      </c>
      <c r="H40" s="86"/>
      <c r="I40" s="58">
        <v>1</v>
      </c>
      <c r="J40" s="89">
        <f t="shared" ref="J40:J42" si="2">G40*I40</f>
        <v>60000</v>
      </c>
      <c r="K40" s="86"/>
      <c r="L40" s="88">
        <f t="shared" ref="L40:L42" si="3">(E40-G40)*I40</f>
        <v>0</v>
      </c>
      <c r="M40" s="180" t="s">
        <v>79</v>
      </c>
      <c r="O40" s="55" t="s">
        <v>17</v>
      </c>
      <c r="P40" s="57" t="s">
        <v>77</v>
      </c>
      <c r="Q40" s="87" t="s">
        <v>78</v>
      </c>
      <c r="R40" s="88">
        <v>50000</v>
      </c>
      <c r="S40" s="58">
        <v>1</v>
      </c>
      <c r="T40" s="89">
        <f>R40*S40</f>
        <v>50000</v>
      </c>
      <c r="U40" s="86"/>
      <c r="V40" s="58">
        <v>1</v>
      </c>
      <c r="W40" s="89">
        <f t="shared" ref="W40:W42" si="4">T40*V40</f>
        <v>50000</v>
      </c>
      <c r="X40" s="86"/>
      <c r="Y40" s="88">
        <f t="shared" ref="Y40:Y42" si="5">(R40-T40)*V40</f>
        <v>0</v>
      </c>
      <c r="Z40" s="180" t="s">
        <v>79</v>
      </c>
      <c r="AB40" s="224"/>
      <c r="AC40" s="224"/>
      <c r="AD40" s="224"/>
    </row>
    <row r="41" ht="53" customHeight="1" spans="2:30">
      <c r="B41" s="55" t="s">
        <v>19</v>
      </c>
      <c r="C41" s="90" t="s">
        <v>80</v>
      </c>
      <c r="D41" s="57" t="s">
        <v>81</v>
      </c>
      <c r="E41" s="91">
        <v>10000</v>
      </c>
      <c r="F41" s="58" t="s">
        <v>17</v>
      </c>
      <c r="G41" s="89">
        <f t="shared" si="1"/>
        <v>10000</v>
      </c>
      <c r="H41" s="86"/>
      <c r="I41" s="58">
        <v>1</v>
      </c>
      <c r="J41" s="89">
        <f t="shared" si="2"/>
        <v>10000</v>
      </c>
      <c r="K41" s="86"/>
      <c r="L41" s="88">
        <f t="shared" si="3"/>
        <v>0</v>
      </c>
      <c r="M41" s="181" t="s">
        <v>82</v>
      </c>
      <c r="O41" s="55" t="s">
        <v>19</v>
      </c>
      <c r="P41" s="90" t="s">
        <v>80</v>
      </c>
      <c r="Q41" s="57" t="s">
        <v>81</v>
      </c>
      <c r="R41" s="91">
        <v>5000</v>
      </c>
      <c r="S41" s="58" t="s">
        <v>17</v>
      </c>
      <c r="T41" s="89">
        <f t="shared" ref="T40:T42" si="6">R41*S41</f>
        <v>5000</v>
      </c>
      <c r="U41" s="86"/>
      <c r="V41" s="58">
        <v>1</v>
      </c>
      <c r="W41" s="89">
        <f t="shared" si="4"/>
        <v>5000</v>
      </c>
      <c r="X41" s="86"/>
      <c r="Y41" s="88">
        <f t="shared" si="5"/>
        <v>0</v>
      </c>
      <c r="Z41" s="181" t="s">
        <v>82</v>
      </c>
      <c r="AB41" s="224"/>
      <c r="AC41" s="224"/>
      <c r="AD41" s="224"/>
    </row>
    <row r="42" ht="53" customHeight="1" spans="2:30">
      <c r="B42" s="55" t="s">
        <v>21</v>
      </c>
      <c r="C42" s="90" t="s">
        <v>83</v>
      </c>
      <c r="D42" s="57" t="s">
        <v>81</v>
      </c>
      <c r="E42" s="91">
        <v>8500</v>
      </c>
      <c r="F42" s="58">
        <v>1</v>
      </c>
      <c r="G42" s="89">
        <f t="shared" si="1"/>
        <v>8500</v>
      </c>
      <c r="H42" s="86"/>
      <c r="I42" s="58">
        <v>1</v>
      </c>
      <c r="J42" s="89">
        <f t="shared" si="2"/>
        <v>8500</v>
      </c>
      <c r="K42" s="86"/>
      <c r="L42" s="88">
        <f t="shared" si="3"/>
        <v>0</v>
      </c>
      <c r="M42" s="181"/>
      <c r="O42" s="55" t="s">
        <v>21</v>
      </c>
      <c r="P42" s="90" t="s">
        <v>83</v>
      </c>
      <c r="Q42" s="57" t="s">
        <v>81</v>
      </c>
      <c r="R42" s="91">
        <v>8500</v>
      </c>
      <c r="S42" s="58">
        <v>1</v>
      </c>
      <c r="T42" s="89">
        <f t="shared" si="6"/>
        <v>8500</v>
      </c>
      <c r="U42" s="86"/>
      <c r="V42" s="58">
        <v>1</v>
      </c>
      <c r="W42" s="89">
        <f t="shared" si="4"/>
        <v>8500</v>
      </c>
      <c r="X42" s="86"/>
      <c r="Y42" s="88">
        <f t="shared" si="5"/>
        <v>0</v>
      </c>
      <c r="Z42" s="181"/>
      <c r="AB42" s="224"/>
      <c r="AC42" s="224"/>
      <c r="AD42" s="224"/>
    </row>
    <row r="43" ht="22" customHeight="1" spans="2:30">
      <c r="B43" s="92" t="s">
        <v>84</v>
      </c>
      <c r="C43" s="93"/>
      <c r="D43" s="93"/>
      <c r="E43" s="93"/>
      <c r="F43" s="93"/>
      <c r="G43" s="93"/>
      <c r="H43" s="93"/>
      <c r="I43" s="93"/>
      <c r="J43" s="182">
        <f>SUM(J40:J42)</f>
        <v>78500</v>
      </c>
      <c r="K43" s="183"/>
      <c r="L43" s="88"/>
      <c r="M43" s="181"/>
      <c r="O43" s="92" t="s">
        <v>84</v>
      </c>
      <c r="P43" s="93"/>
      <c r="Q43" s="93"/>
      <c r="R43" s="93"/>
      <c r="S43" s="93"/>
      <c r="T43" s="93"/>
      <c r="U43" s="93"/>
      <c r="V43" s="93"/>
      <c r="W43" s="182">
        <f>SUM(W40:W42)</f>
        <v>63500</v>
      </c>
      <c r="X43" s="183"/>
      <c r="Y43" s="88"/>
      <c r="Z43" s="181"/>
      <c r="AB43" s="224"/>
      <c r="AC43" s="224"/>
      <c r="AD43" s="224"/>
    </row>
    <row r="44" ht="21" customHeight="1" spans="2:30">
      <c r="B44" s="94" t="s">
        <v>85</v>
      </c>
      <c r="C44" s="95"/>
      <c r="D44" s="95"/>
      <c r="E44" s="95"/>
      <c r="F44" s="95"/>
      <c r="G44" s="95"/>
      <c r="H44" s="95"/>
      <c r="I44" s="95"/>
      <c r="J44" s="95"/>
      <c r="K44" s="95"/>
      <c r="L44" s="184"/>
      <c r="M44" s="185"/>
      <c r="O44" s="94" t="s">
        <v>85</v>
      </c>
      <c r="P44" s="95"/>
      <c r="Q44" s="95"/>
      <c r="R44" s="95"/>
      <c r="S44" s="95"/>
      <c r="T44" s="95"/>
      <c r="U44" s="95"/>
      <c r="V44" s="95"/>
      <c r="W44" s="95"/>
      <c r="X44" s="95"/>
      <c r="Y44" s="184"/>
      <c r="Z44" s="185"/>
      <c r="AB44" s="224"/>
      <c r="AC44" s="224"/>
      <c r="AD44" s="224"/>
    </row>
    <row r="45" ht="25" customHeight="1" spans="2:30">
      <c r="B45" s="81" t="s">
        <v>37</v>
      </c>
      <c r="C45" s="82" t="s">
        <v>86</v>
      </c>
      <c r="D45" s="82" t="s">
        <v>87</v>
      </c>
      <c r="E45" s="82"/>
      <c r="F45" s="82"/>
      <c r="G45" s="82"/>
      <c r="H45" s="82" t="s">
        <v>49</v>
      </c>
      <c r="I45" s="82" t="s">
        <v>50</v>
      </c>
      <c r="J45" s="82" t="s">
        <v>15</v>
      </c>
      <c r="K45" s="186"/>
      <c r="L45" s="104"/>
      <c r="M45" s="187"/>
      <c r="O45" s="81" t="s">
        <v>37</v>
      </c>
      <c r="P45" s="82" t="s">
        <v>86</v>
      </c>
      <c r="Q45" s="82" t="s">
        <v>87</v>
      </c>
      <c r="R45" s="82"/>
      <c r="S45" s="82"/>
      <c r="T45" s="82"/>
      <c r="U45" s="82" t="s">
        <v>49</v>
      </c>
      <c r="V45" s="82" t="s">
        <v>50</v>
      </c>
      <c r="W45" s="82" t="s">
        <v>15</v>
      </c>
      <c r="X45" s="186"/>
      <c r="Y45" s="104"/>
      <c r="Z45" s="187"/>
      <c r="AB45" s="224"/>
      <c r="AC45" s="224"/>
      <c r="AD45" s="224"/>
    </row>
    <row r="46" ht="25" customHeight="1" spans="2:30">
      <c r="B46" s="55" t="s">
        <v>17</v>
      </c>
      <c r="C46" s="57" t="s">
        <v>88</v>
      </c>
      <c r="D46" s="96"/>
      <c r="E46" s="97"/>
      <c r="F46" s="97"/>
      <c r="G46" s="86"/>
      <c r="H46" s="88"/>
      <c r="I46" s="188"/>
      <c r="J46" s="89">
        <f>I46*H46</f>
        <v>0</v>
      </c>
      <c r="K46" s="189"/>
      <c r="L46" s="190"/>
      <c r="M46" s="191"/>
      <c r="O46" s="55" t="s">
        <v>17</v>
      </c>
      <c r="P46" s="57" t="s">
        <v>88</v>
      </c>
      <c r="Q46" s="96"/>
      <c r="R46" s="97"/>
      <c r="S46" s="97"/>
      <c r="T46" s="86"/>
      <c r="U46" s="88"/>
      <c r="V46" s="188"/>
      <c r="W46" s="89">
        <f>V46*U46</f>
        <v>0</v>
      </c>
      <c r="X46" s="189"/>
      <c r="Y46" s="190"/>
      <c r="Z46" s="191"/>
      <c r="AB46" s="224"/>
      <c r="AC46" s="224"/>
      <c r="AD46" s="224"/>
    </row>
    <row r="47" ht="21" customHeight="1" spans="2:30">
      <c r="B47" s="55" t="s">
        <v>19</v>
      </c>
      <c r="C47" s="57" t="s">
        <v>89</v>
      </c>
      <c r="D47" s="96"/>
      <c r="E47" s="97"/>
      <c r="F47" s="97"/>
      <c r="G47" s="86"/>
      <c r="H47" s="88"/>
      <c r="I47" s="188"/>
      <c r="J47" s="89">
        <v>0</v>
      </c>
      <c r="K47" s="189"/>
      <c r="L47" s="190"/>
      <c r="M47" s="191"/>
      <c r="O47" s="55" t="s">
        <v>19</v>
      </c>
      <c r="P47" s="57" t="s">
        <v>89</v>
      </c>
      <c r="Q47" s="96"/>
      <c r="R47" s="97"/>
      <c r="S47" s="97"/>
      <c r="T47" s="86"/>
      <c r="U47" s="88"/>
      <c r="V47" s="188"/>
      <c r="W47" s="89">
        <v>0</v>
      </c>
      <c r="X47" s="189"/>
      <c r="Y47" s="190"/>
      <c r="Z47" s="191"/>
      <c r="AB47" s="224"/>
      <c r="AC47" s="224"/>
      <c r="AD47" s="224"/>
    </row>
    <row r="48" ht="15.95" customHeight="1" spans="2:30">
      <c r="B48" s="98" t="s">
        <v>90</v>
      </c>
      <c r="C48" s="99"/>
      <c r="D48" s="99"/>
      <c r="E48" s="99"/>
      <c r="F48" s="99"/>
      <c r="G48" s="99"/>
      <c r="H48" s="99"/>
      <c r="I48" s="99"/>
      <c r="J48" s="192"/>
      <c r="K48" s="193">
        <v>0</v>
      </c>
      <c r="L48" s="104"/>
      <c r="M48" s="187"/>
      <c r="O48" s="98" t="s">
        <v>90</v>
      </c>
      <c r="P48" s="99"/>
      <c r="Q48" s="99"/>
      <c r="R48" s="99"/>
      <c r="S48" s="99"/>
      <c r="T48" s="99"/>
      <c r="U48" s="99"/>
      <c r="V48" s="99"/>
      <c r="W48" s="192"/>
      <c r="X48" s="193">
        <v>0</v>
      </c>
      <c r="Y48" s="104"/>
      <c r="Z48" s="187"/>
      <c r="AB48" s="224"/>
      <c r="AC48" s="224"/>
      <c r="AD48" s="224"/>
    </row>
    <row r="49" ht="18" customHeight="1" spans="2:30">
      <c r="B49" s="100" t="s">
        <v>65</v>
      </c>
      <c r="C49" s="101"/>
      <c r="D49" s="101"/>
      <c r="E49" s="101"/>
      <c r="F49" s="101"/>
      <c r="G49" s="101"/>
      <c r="H49" s="101"/>
      <c r="I49" s="101"/>
      <c r="J49" s="194"/>
      <c r="K49" s="195">
        <f>J43+K48</f>
        <v>78500</v>
      </c>
      <c r="L49" s="196"/>
      <c r="M49" s="197"/>
      <c r="O49" s="100" t="s">
        <v>65</v>
      </c>
      <c r="P49" s="101"/>
      <c r="Q49" s="101"/>
      <c r="R49" s="101"/>
      <c r="S49" s="101"/>
      <c r="T49" s="101"/>
      <c r="U49" s="101"/>
      <c r="V49" s="101"/>
      <c r="W49" s="194"/>
      <c r="X49" s="195">
        <f>W43+X48</f>
        <v>63500</v>
      </c>
      <c r="Y49" s="196"/>
      <c r="Z49" s="197"/>
      <c r="AB49" s="224"/>
      <c r="AC49" s="224"/>
      <c r="AD49" s="224"/>
    </row>
    <row r="50" ht="17" customHeight="1" spans="2:30">
      <c r="B50" s="102"/>
      <c r="C50" s="103"/>
      <c r="D50" s="103"/>
      <c r="E50" s="104"/>
      <c r="F50" s="103"/>
      <c r="G50" s="103"/>
      <c r="H50" s="105"/>
      <c r="I50" s="198"/>
      <c r="J50" s="105"/>
      <c r="K50" s="103"/>
      <c r="L50" s="104"/>
      <c r="M50" s="175"/>
      <c r="N50" s="178"/>
      <c r="O50" s="102"/>
      <c r="P50" s="103"/>
      <c r="Q50" s="103"/>
      <c r="R50" s="104"/>
      <c r="S50" s="103"/>
      <c r="T50" s="103"/>
      <c r="U50" s="105"/>
      <c r="V50" s="198"/>
      <c r="W50" s="105"/>
      <c r="X50" s="103"/>
      <c r="Y50" s="104"/>
      <c r="Z50" s="175"/>
      <c r="AB50" s="224"/>
      <c r="AC50" s="224"/>
      <c r="AD50" s="224"/>
    </row>
    <row r="51" ht="17" customHeight="1" spans="2:30">
      <c r="B51" s="106" t="s">
        <v>91</v>
      </c>
      <c r="C51" s="107"/>
      <c r="D51" s="107"/>
      <c r="E51" s="107"/>
      <c r="F51" s="107"/>
      <c r="G51" s="107"/>
      <c r="H51" s="108"/>
      <c r="I51" s="108"/>
      <c r="J51" s="103"/>
      <c r="K51" s="103"/>
      <c r="L51" s="104"/>
      <c r="M51" s="175"/>
      <c r="N51" s="178"/>
      <c r="O51" s="106" t="s">
        <v>91</v>
      </c>
      <c r="P51" s="107"/>
      <c r="Q51" s="107"/>
      <c r="R51" s="107"/>
      <c r="S51" s="107"/>
      <c r="T51" s="107"/>
      <c r="U51" s="108"/>
      <c r="V51" s="108"/>
      <c r="W51" s="103"/>
      <c r="X51" s="103"/>
      <c r="Y51" s="104"/>
      <c r="Z51" s="175"/>
      <c r="AB51" s="224"/>
      <c r="AC51" s="224"/>
      <c r="AD51" s="224"/>
    </row>
    <row r="52" ht="15.95" customHeight="1" spans="2:30">
      <c r="B52" s="53" t="s">
        <v>37</v>
      </c>
      <c r="C52" s="109" t="s">
        <v>92</v>
      </c>
      <c r="D52" s="110" t="s">
        <v>49</v>
      </c>
      <c r="E52" s="111" t="s">
        <v>50</v>
      </c>
      <c r="F52" s="111" t="s">
        <v>15</v>
      </c>
      <c r="G52" s="112"/>
      <c r="H52" s="113"/>
      <c r="I52" s="199" t="s">
        <v>74</v>
      </c>
      <c r="J52" s="103"/>
      <c r="K52" s="103"/>
      <c r="L52" s="104"/>
      <c r="M52" s="175"/>
      <c r="N52" s="178"/>
      <c r="O52" s="53" t="s">
        <v>37</v>
      </c>
      <c r="P52" s="109" t="s">
        <v>92</v>
      </c>
      <c r="Q52" s="110" t="s">
        <v>49</v>
      </c>
      <c r="R52" s="111" t="s">
        <v>50</v>
      </c>
      <c r="S52" s="111" t="s">
        <v>15</v>
      </c>
      <c r="T52" s="112"/>
      <c r="U52" s="113"/>
      <c r="V52" s="199" t="s">
        <v>74</v>
      </c>
      <c r="W52" s="103"/>
      <c r="X52" s="103"/>
      <c r="Y52" s="104"/>
      <c r="Z52" s="175"/>
      <c r="AB52" s="224"/>
      <c r="AC52" s="224"/>
      <c r="AD52" s="224"/>
    </row>
    <row r="53" ht="16.5" customHeight="1" spans="2:30">
      <c r="B53" s="114">
        <v>1</v>
      </c>
      <c r="C53" s="57" t="s">
        <v>93</v>
      </c>
      <c r="D53" s="57" t="s">
        <v>94</v>
      </c>
      <c r="E53" s="57" t="s">
        <v>17</v>
      </c>
      <c r="F53" s="115">
        <f>E53*D53</f>
        <v>8000</v>
      </c>
      <c r="G53" s="115"/>
      <c r="H53" s="115"/>
      <c r="I53" s="200"/>
      <c r="J53" s="103"/>
      <c r="K53" s="103"/>
      <c r="L53" s="104"/>
      <c r="M53" s="175"/>
      <c r="O53" s="114">
        <v>1</v>
      </c>
      <c r="P53" s="57" t="s">
        <v>93</v>
      </c>
      <c r="Q53" s="57" t="s">
        <v>95</v>
      </c>
      <c r="R53" s="57" t="s">
        <v>17</v>
      </c>
      <c r="S53" s="115">
        <f>R53*Q53</f>
        <v>6000</v>
      </c>
      <c r="T53" s="115"/>
      <c r="U53" s="115"/>
      <c r="V53" s="200"/>
      <c r="W53" s="103"/>
      <c r="X53" s="103"/>
      <c r="Y53" s="104"/>
      <c r="Z53" s="175"/>
      <c r="AB53" s="224"/>
      <c r="AC53" s="224"/>
      <c r="AD53" s="224"/>
    </row>
    <row r="54" ht="18" customHeight="1" spans="2:26">
      <c r="B54" s="100" t="s">
        <v>65</v>
      </c>
      <c r="C54" s="101"/>
      <c r="D54" s="101"/>
      <c r="E54" s="101"/>
      <c r="F54" s="116">
        <f>SUM(F53:H53)</f>
        <v>8000</v>
      </c>
      <c r="G54" s="117"/>
      <c r="H54" s="116"/>
      <c r="I54" s="201"/>
      <c r="J54" s="103"/>
      <c r="K54" s="103"/>
      <c r="L54" s="104"/>
      <c r="M54" s="175"/>
      <c r="O54" s="100" t="s">
        <v>65</v>
      </c>
      <c r="P54" s="101"/>
      <c r="Q54" s="101"/>
      <c r="R54" s="101"/>
      <c r="S54" s="116">
        <f>SUM(S53:U53)</f>
        <v>6000</v>
      </c>
      <c r="T54" s="117"/>
      <c r="U54" s="116"/>
      <c r="V54" s="201"/>
      <c r="W54" s="103"/>
      <c r="X54" s="103"/>
      <c r="Y54" s="104"/>
      <c r="Z54" s="175"/>
    </row>
    <row r="55" ht="18" customHeight="1" spans="2:26">
      <c r="B55" s="102"/>
      <c r="C55" s="118"/>
      <c r="D55" s="119"/>
      <c r="E55" s="118"/>
      <c r="F55" s="119"/>
      <c r="G55" s="118"/>
      <c r="H55" s="119"/>
      <c r="I55" s="202"/>
      <c r="J55" s="203"/>
      <c r="K55" s="103"/>
      <c r="L55" s="104"/>
      <c r="M55" s="175"/>
      <c r="O55" s="102"/>
      <c r="P55" s="118"/>
      <c r="Q55" s="119"/>
      <c r="R55" s="118"/>
      <c r="S55" s="119"/>
      <c r="T55" s="118"/>
      <c r="U55" s="119"/>
      <c r="V55" s="202"/>
      <c r="W55" s="203"/>
      <c r="X55" s="103"/>
      <c r="Y55" s="104"/>
      <c r="Z55" s="175"/>
    </row>
    <row r="56" ht="18" customHeight="1" spans="2:26">
      <c r="B56" s="120" t="s">
        <v>96</v>
      </c>
      <c r="C56" s="121"/>
      <c r="D56" s="122"/>
      <c r="E56" s="121"/>
      <c r="F56" s="122"/>
      <c r="G56" s="121"/>
      <c r="H56" s="123"/>
      <c r="I56" s="104"/>
      <c r="J56" s="103"/>
      <c r="K56" s="103"/>
      <c r="L56" s="104"/>
      <c r="M56" s="175"/>
      <c r="O56" s="120" t="s">
        <v>96</v>
      </c>
      <c r="P56" s="121"/>
      <c r="Q56" s="122"/>
      <c r="R56" s="121"/>
      <c r="S56" s="122"/>
      <c r="T56" s="121"/>
      <c r="U56" s="123"/>
      <c r="V56" s="104"/>
      <c r="W56" s="103"/>
      <c r="X56" s="103"/>
      <c r="Y56" s="104"/>
      <c r="Z56" s="175"/>
    </row>
    <row r="57" ht="39" customHeight="1" spans="2:26">
      <c r="B57" s="124" t="s">
        <v>37</v>
      </c>
      <c r="C57" s="125" t="s">
        <v>86</v>
      </c>
      <c r="D57" s="126" t="s">
        <v>87</v>
      </c>
      <c r="E57" s="127" t="s">
        <v>49</v>
      </c>
      <c r="F57" s="127" t="s">
        <v>50</v>
      </c>
      <c r="G57" s="128" t="s">
        <v>15</v>
      </c>
      <c r="H57" s="129"/>
      <c r="I57" s="104"/>
      <c r="J57" s="103"/>
      <c r="K57" s="103"/>
      <c r="L57" s="104"/>
      <c r="M57" s="175"/>
      <c r="O57" s="124" t="s">
        <v>37</v>
      </c>
      <c r="P57" s="125" t="s">
        <v>86</v>
      </c>
      <c r="Q57" s="126" t="s">
        <v>87</v>
      </c>
      <c r="R57" s="127" t="s">
        <v>49</v>
      </c>
      <c r="S57" s="127" t="s">
        <v>50</v>
      </c>
      <c r="T57" s="128" t="s">
        <v>15</v>
      </c>
      <c r="U57" s="129"/>
      <c r="V57" s="104"/>
      <c r="W57" s="103"/>
      <c r="X57" s="103"/>
      <c r="Y57" s="104"/>
      <c r="Z57" s="175"/>
    </row>
    <row r="58" ht="18" customHeight="1" spans="2:26">
      <c r="B58" s="55" t="s">
        <v>17</v>
      </c>
      <c r="C58" s="57" t="s">
        <v>88</v>
      </c>
      <c r="D58" s="82"/>
      <c r="E58" s="130"/>
      <c r="F58" s="68"/>
      <c r="G58" s="131">
        <f>E58*F58</f>
        <v>0</v>
      </c>
      <c r="H58" s="132"/>
      <c r="I58" s="104"/>
      <c r="J58" s="103"/>
      <c r="K58" s="103"/>
      <c r="L58" s="104"/>
      <c r="M58" s="175"/>
      <c r="O58" s="55" t="s">
        <v>17</v>
      </c>
      <c r="P58" s="57" t="s">
        <v>88</v>
      </c>
      <c r="Q58" s="82"/>
      <c r="R58" s="130"/>
      <c r="S58" s="68"/>
      <c r="T58" s="131">
        <f>R58*S58</f>
        <v>0</v>
      </c>
      <c r="U58" s="132"/>
      <c r="V58" s="104"/>
      <c r="W58" s="103"/>
      <c r="X58" s="103"/>
      <c r="Y58" s="104"/>
      <c r="Z58" s="175"/>
    </row>
    <row r="59" ht="18" customHeight="1" spans="1:26">
      <c r="A59" s="102"/>
      <c r="B59" s="133" t="s">
        <v>19</v>
      </c>
      <c r="C59" s="134" t="s">
        <v>89</v>
      </c>
      <c r="D59" s="82"/>
      <c r="E59" s="130"/>
      <c r="F59" s="68"/>
      <c r="G59" s="131">
        <f>E59*F59</f>
        <v>0</v>
      </c>
      <c r="H59" s="132"/>
      <c r="I59" s="104"/>
      <c r="J59" s="103"/>
      <c r="K59" s="103"/>
      <c r="L59" s="104"/>
      <c r="M59" s="175"/>
      <c r="O59" s="133" t="s">
        <v>19</v>
      </c>
      <c r="P59" s="134" t="s">
        <v>89</v>
      </c>
      <c r="Q59" s="82"/>
      <c r="R59" s="130"/>
      <c r="S59" s="68"/>
      <c r="T59" s="131">
        <f>R59*S59</f>
        <v>0</v>
      </c>
      <c r="U59" s="132"/>
      <c r="V59" s="104"/>
      <c r="W59" s="103"/>
      <c r="X59" s="103"/>
      <c r="Y59" s="104"/>
      <c r="Z59" s="175"/>
    </row>
    <row r="60" ht="18" customHeight="1" spans="2:26">
      <c r="B60" s="100" t="s">
        <v>65</v>
      </c>
      <c r="C60" s="101"/>
      <c r="D60" s="101"/>
      <c r="E60" s="101"/>
      <c r="F60" s="101"/>
      <c r="G60" s="135">
        <f>SUM(G58:H59)</f>
        <v>0</v>
      </c>
      <c r="H60" s="136"/>
      <c r="I60" s="204"/>
      <c r="J60" s="205"/>
      <c r="K60" s="205"/>
      <c r="L60" s="204"/>
      <c r="M60" s="206"/>
      <c r="O60" s="100" t="s">
        <v>65</v>
      </c>
      <c r="P60" s="101"/>
      <c r="Q60" s="101"/>
      <c r="R60" s="101"/>
      <c r="S60" s="101"/>
      <c r="T60" s="135">
        <f>SUM(T58:U59)</f>
        <v>0</v>
      </c>
      <c r="U60" s="136"/>
      <c r="V60" s="204"/>
      <c r="W60" s="205"/>
      <c r="X60" s="205"/>
      <c r="Y60" s="204"/>
      <c r="Z60" s="206"/>
    </row>
  </sheetData>
  <mergeCells count="159">
    <mergeCell ref="B3:C3"/>
    <mergeCell ref="D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11:F11"/>
    <mergeCell ref="H11:K11"/>
    <mergeCell ref="O11:S11"/>
    <mergeCell ref="U11:X11"/>
    <mergeCell ref="C12:F12"/>
    <mergeCell ref="H12:K12"/>
    <mergeCell ref="P12:S12"/>
    <mergeCell ref="U12:X12"/>
    <mergeCell ref="C13:F13"/>
    <mergeCell ref="H13:K13"/>
    <mergeCell ref="P13:S13"/>
    <mergeCell ref="U13:X13"/>
    <mergeCell ref="C14:F14"/>
    <mergeCell ref="H14:K14"/>
    <mergeCell ref="P14:S14"/>
    <mergeCell ref="U14:X14"/>
    <mergeCell ref="C15:F15"/>
    <mergeCell ref="H15:K15"/>
    <mergeCell ref="P15:S15"/>
    <mergeCell ref="U15:X15"/>
    <mergeCell ref="C16:F16"/>
    <mergeCell ref="H16:K16"/>
    <mergeCell ref="P16:S16"/>
    <mergeCell ref="U16:X16"/>
    <mergeCell ref="C17:F17"/>
    <mergeCell ref="H17:K17"/>
    <mergeCell ref="P17:S17"/>
    <mergeCell ref="U17:X17"/>
    <mergeCell ref="C18:F18"/>
    <mergeCell ref="H18:K18"/>
    <mergeCell ref="P18:S18"/>
    <mergeCell ref="U18:X18"/>
    <mergeCell ref="B19:F19"/>
    <mergeCell ref="H19:K19"/>
    <mergeCell ref="B21:M21"/>
    <mergeCell ref="O21:Z21"/>
    <mergeCell ref="C22:M22"/>
    <mergeCell ref="P22:Z22"/>
    <mergeCell ref="B25:L25"/>
    <mergeCell ref="O25:Y25"/>
    <mergeCell ref="C26:M26"/>
    <mergeCell ref="P26:Z26"/>
    <mergeCell ref="E27:G27"/>
    <mergeCell ref="H27:I27"/>
    <mergeCell ref="J27:K27"/>
    <mergeCell ref="R27:T27"/>
    <mergeCell ref="U27:V27"/>
    <mergeCell ref="W27:X27"/>
    <mergeCell ref="E28:G28"/>
    <mergeCell ref="H28:I28"/>
    <mergeCell ref="J28:K28"/>
    <mergeCell ref="R28:T28"/>
    <mergeCell ref="U28:V28"/>
    <mergeCell ref="W28:X28"/>
    <mergeCell ref="E29:G29"/>
    <mergeCell ref="H29:I29"/>
    <mergeCell ref="J29:K29"/>
    <mergeCell ref="R29:T29"/>
    <mergeCell ref="U29:V29"/>
    <mergeCell ref="W29:X29"/>
    <mergeCell ref="E30:G30"/>
    <mergeCell ref="H30:I30"/>
    <mergeCell ref="J30:K30"/>
    <mergeCell ref="R30:T30"/>
    <mergeCell ref="U30:V30"/>
    <mergeCell ref="W30:X30"/>
    <mergeCell ref="B31:L31"/>
    <mergeCell ref="O31:Y31"/>
    <mergeCell ref="D32:G32"/>
    <mergeCell ref="H32:L32"/>
    <mergeCell ref="Q32:T32"/>
    <mergeCell ref="U32:Y32"/>
    <mergeCell ref="D33:G33"/>
    <mergeCell ref="H33:L33"/>
    <mergeCell ref="Q33:T33"/>
    <mergeCell ref="U33:Y33"/>
    <mergeCell ref="B34:L34"/>
    <mergeCell ref="O34:Y34"/>
    <mergeCell ref="B35:L35"/>
    <mergeCell ref="O35:Y35"/>
    <mergeCell ref="B37:M37"/>
    <mergeCell ref="O37:Z37"/>
    <mergeCell ref="G38:H38"/>
    <mergeCell ref="J38:K38"/>
    <mergeCell ref="T38:U38"/>
    <mergeCell ref="W38:X38"/>
    <mergeCell ref="B39:M39"/>
    <mergeCell ref="O39:Z39"/>
    <mergeCell ref="G40:H40"/>
    <mergeCell ref="J40:K40"/>
    <mergeCell ref="T40:U40"/>
    <mergeCell ref="W40:X40"/>
    <mergeCell ref="G41:H41"/>
    <mergeCell ref="J41:K41"/>
    <mergeCell ref="T41:U41"/>
    <mergeCell ref="W41:X41"/>
    <mergeCell ref="G42:H42"/>
    <mergeCell ref="J42:K42"/>
    <mergeCell ref="T42:U42"/>
    <mergeCell ref="W42:X42"/>
    <mergeCell ref="B43:I43"/>
    <mergeCell ref="J43:K43"/>
    <mergeCell ref="O43:V43"/>
    <mergeCell ref="W43:X43"/>
    <mergeCell ref="B44:M44"/>
    <mergeCell ref="O44:Z44"/>
    <mergeCell ref="D45:G45"/>
    <mergeCell ref="J45:K45"/>
    <mergeCell ref="Q45:T45"/>
    <mergeCell ref="W45:X45"/>
    <mergeCell ref="D46:G46"/>
    <mergeCell ref="J46:K46"/>
    <mergeCell ref="Q46:T46"/>
    <mergeCell ref="W46:X46"/>
    <mergeCell ref="D47:G47"/>
    <mergeCell ref="J47:K47"/>
    <mergeCell ref="Q47:T47"/>
    <mergeCell ref="W47:X47"/>
    <mergeCell ref="B48:I48"/>
    <mergeCell ref="O48:V48"/>
    <mergeCell ref="B49:I49"/>
    <mergeCell ref="O49:V49"/>
    <mergeCell ref="B51:I51"/>
    <mergeCell ref="O51:V51"/>
    <mergeCell ref="F52:H52"/>
    <mergeCell ref="S52:U52"/>
    <mergeCell ref="F53:H53"/>
    <mergeCell ref="S53:U53"/>
    <mergeCell ref="B54:E54"/>
    <mergeCell ref="F54:I54"/>
    <mergeCell ref="O54:R54"/>
    <mergeCell ref="S54:V54"/>
    <mergeCell ref="B56:C56"/>
    <mergeCell ref="O56:P56"/>
    <mergeCell ref="G57:H57"/>
    <mergeCell ref="T57:U57"/>
    <mergeCell ref="G58:H58"/>
    <mergeCell ref="T58:U58"/>
    <mergeCell ref="G59:H59"/>
    <mergeCell ref="T59:U59"/>
    <mergeCell ref="B60:F60"/>
    <mergeCell ref="G60:H60"/>
    <mergeCell ref="O60:S60"/>
    <mergeCell ref="T60:U60"/>
    <mergeCell ref="M41:M42"/>
    <mergeCell ref="Z41:Z42"/>
    <mergeCell ref="AB38:AD53"/>
  </mergeCells>
  <conditionalFormatting sqref="H19">
    <cfRule type="cellIs" dxfId="0" priority="1" stopIfTrue="1" operator="lessThan">
      <formula>0</formula>
    </cfRule>
  </conditionalFormatting>
  <conditionalFormatting sqref="K20">
    <cfRule type="cellIs" dxfId="0" priority="88" stopIfTrue="1" operator="lessThan">
      <formula>0</formula>
    </cfRule>
  </conditionalFormatting>
  <conditionalFormatting sqref="M34">
    <cfRule type="cellIs" dxfId="0" priority="15" stopIfTrue="1" operator="lessThan">
      <formula>0</formula>
    </cfRule>
  </conditionalFormatting>
  <conditionalFormatting sqref="Z34">
    <cfRule type="cellIs" dxfId="0" priority="6" stopIfTrue="1" operator="lessThan">
      <formula>0</formula>
    </cfRule>
  </conditionalFormatting>
  <conditionalFormatting sqref="M35">
    <cfRule type="cellIs" dxfId="0" priority="18" stopIfTrue="1" operator="lessThan">
      <formula>0</formula>
    </cfRule>
  </conditionalFormatting>
  <conditionalFormatting sqref="Z35">
    <cfRule type="cellIs" dxfId="0" priority="9" stopIfTrue="1" operator="lessThan">
      <formula>0</formula>
    </cfRule>
  </conditionalFormatting>
  <conditionalFormatting sqref="G41:H41">
    <cfRule type="cellIs" dxfId="0" priority="14" stopIfTrue="1" operator="lessThan">
      <formula>0</formula>
    </cfRule>
  </conditionalFormatting>
  <conditionalFormatting sqref="J41:K41">
    <cfRule type="cellIs" dxfId="0" priority="12" stopIfTrue="1" operator="lessThan">
      <formula>0</formula>
    </cfRule>
  </conditionalFormatting>
  <conditionalFormatting sqref="T41:U41">
    <cfRule type="cellIs" dxfId="0" priority="5" stopIfTrue="1" operator="lessThan">
      <formula>0</formula>
    </cfRule>
  </conditionalFormatting>
  <conditionalFormatting sqref="W41:X41">
    <cfRule type="cellIs" dxfId="0" priority="3" stopIfTrue="1" operator="lessThan">
      <formula>0</formula>
    </cfRule>
  </conditionalFormatting>
  <conditionalFormatting sqref="G42:H42">
    <cfRule type="cellIs" dxfId="0" priority="13" stopIfTrue="1" operator="lessThan">
      <formula>0</formula>
    </cfRule>
  </conditionalFormatting>
  <conditionalFormatting sqref="J42:K42">
    <cfRule type="cellIs" dxfId="0" priority="11" stopIfTrue="1" operator="lessThan">
      <formula>0</formula>
    </cfRule>
  </conditionalFormatting>
  <conditionalFormatting sqref="T42:U42">
    <cfRule type="cellIs" dxfId="0" priority="4" stopIfTrue="1" operator="lessThan">
      <formula>0</formula>
    </cfRule>
  </conditionalFormatting>
  <conditionalFormatting sqref="W42:X42">
    <cfRule type="cellIs" dxfId="0" priority="2" stopIfTrue="1" operator="lessThan">
      <formula>0</formula>
    </cfRule>
  </conditionalFormatting>
  <conditionalFormatting sqref="E41:E42">
    <cfRule type="cellIs" dxfId="0" priority="17" stopIfTrue="1" operator="lessThan">
      <formula>0</formula>
    </cfRule>
  </conditionalFormatting>
  <conditionalFormatting sqref="I52:I53">
    <cfRule type="cellIs" dxfId="0" priority="16" stopIfTrue="1" operator="lessThan">
      <formula>0</formula>
    </cfRule>
  </conditionalFormatting>
  <conditionalFormatting sqref="R41:R42">
    <cfRule type="cellIs" dxfId="0" priority="8" stopIfTrue="1" operator="lessThan">
      <formula>0</formula>
    </cfRule>
  </conditionalFormatting>
  <conditionalFormatting sqref="V52:V53">
    <cfRule type="cellIs" dxfId="0" priority="7" stopIfTrue="1" operator="lessThan">
      <formula>0</formula>
    </cfRule>
  </conditionalFormatting>
  <conditionalFormatting sqref="H12:K18">
    <cfRule type="cellIs" dxfId="0" priority="20" stopIfTrue="1" operator="lessThan">
      <formula>0</formula>
    </cfRule>
  </conditionalFormatting>
  <conditionalFormatting sqref="U12:X18 X20">
    <cfRule type="cellIs" dxfId="0" priority="61" stopIfTrue="1" operator="lessThan">
      <formula>0</formula>
    </cfRule>
  </conditionalFormatting>
  <conditionalFormatting sqref="M23:M25 H33:M33 E40 J40:L40 G40:H40 L41:L43 K48 E58:E59 J43 G58:G59 H46:H47 J46:J47 H55:J55 J51:J54 H50:J50 L49:M49 M27:M32">
    <cfRule type="cellIs" dxfId="0" priority="19" stopIfTrue="1" operator="lessThan">
      <formula>0</formula>
    </cfRule>
  </conditionalFormatting>
  <conditionalFormatting sqref="Z23:Z25 U33:Z33 R40 W40:Y40 T40:U40 Y41:Y43 X48 R58:R59 W43 T58:T59 U46:U47 W46:W47 U55:W55 W51:W54 U50:W50 Y49:Z49 Z27:Z32">
    <cfRule type="cellIs" dxfId="0" priority="10" stopIfTrue="1" operator="lessThan">
      <formula>0</formula>
    </cfRule>
  </conditionalFormatting>
  <pageMargins left="0.23622" right="0.23622" top="0.354331" bottom="0.354331" header="0.314961" footer="0.314961"/>
  <pageSetup paperSize="9" scale="49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小野那个野</cp:lastModifiedBy>
  <dcterms:created xsi:type="dcterms:W3CDTF">2023-09-21T07:17:00Z</dcterms:created>
  <dcterms:modified xsi:type="dcterms:W3CDTF">2024-11-01T04:06:29Z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27844C3C36AD4AD0942828704334D757_13</vt:lpwstr>
  </property>
  <property fmtid="{D5CDD505-2E9C-101B-9397-08002B2CF9AE}" pid="3" name="KSOProductBuildVer">
    <vt:lpwstr>2052-12.1.0.18608</vt:lpwstr>
  </property>
</Properties>
</file>